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ritoriow7\OITE\informe anual clarita 2016\salud bucal anual 2016 final\SALUD BUCAL DIRESA 2016\"/>
    </mc:Choice>
  </mc:AlternateContent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52511"/>
</workbook>
</file>

<file path=xl/calcChain.xml><?xml version="1.0" encoding="utf-8"?>
<calcChain xmlns="http://schemas.openxmlformats.org/spreadsheetml/2006/main">
  <c r="N26" i="2" l="1"/>
  <c r="K26" i="2"/>
  <c r="H26" i="2"/>
  <c r="L56" i="2"/>
  <c r="M56" i="2"/>
  <c r="N56" i="2"/>
  <c r="O56" i="2"/>
  <c r="P56" i="2"/>
  <c r="K56" i="2"/>
  <c r="O53" i="2"/>
  <c r="M53" i="2"/>
  <c r="K53" i="2"/>
  <c r="F27" i="2"/>
  <c r="G27" i="2"/>
  <c r="F28" i="2"/>
  <c r="G28" i="2"/>
  <c r="G26" i="2"/>
  <c r="F26" i="2"/>
  <c r="L78" i="1"/>
  <c r="E78" i="1"/>
  <c r="F42" i="2"/>
  <c r="G42" i="2"/>
  <c r="G41" i="2"/>
  <c r="F41" i="2"/>
  <c r="F37" i="2"/>
  <c r="G37" i="2"/>
  <c r="G36" i="2"/>
  <c r="F36" i="2"/>
  <c r="F19" i="2"/>
  <c r="G19" i="2"/>
  <c r="F20" i="2"/>
  <c r="G20" i="2"/>
  <c r="G18" i="2"/>
  <c r="F18" i="2"/>
  <c r="F13" i="2"/>
  <c r="E72" i="1"/>
  <c r="F72" i="1"/>
  <c r="F71" i="1"/>
  <c r="E71" i="1"/>
  <c r="E67" i="1"/>
  <c r="F67" i="1"/>
  <c r="F66" i="1"/>
  <c r="E66" i="1"/>
  <c r="E57" i="1"/>
  <c r="E58" i="1"/>
  <c r="E59" i="1"/>
  <c r="E56" i="1"/>
  <c r="E40" i="1"/>
  <c r="E41" i="1"/>
  <c r="E42" i="1"/>
  <c r="E43" i="1"/>
  <c r="E44" i="1"/>
  <c r="E45" i="1"/>
  <c r="E46" i="1"/>
  <c r="E39" i="1"/>
  <c r="F38" i="1"/>
  <c r="E38" i="1"/>
  <c r="F37" i="1"/>
  <c r="E37" i="1"/>
  <c r="E30" i="1"/>
  <c r="E29" i="1"/>
  <c r="F33" i="1"/>
  <c r="E33" i="1"/>
  <c r="F32" i="1"/>
  <c r="E32" i="1"/>
  <c r="F31" i="1"/>
  <c r="E31" i="1"/>
  <c r="F28" i="1"/>
  <c r="E28" i="1"/>
  <c r="F27" i="1"/>
  <c r="E27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E11" i="1"/>
  <c r="E26" i="2" l="1"/>
</calcChain>
</file>

<file path=xl/sharedStrings.xml><?xml version="1.0" encoding="utf-8"?>
<sst xmlns="http://schemas.openxmlformats.org/spreadsheetml/2006/main" count="398" uniqueCount="126">
  <si>
    <t xml:space="preserve">Periodo : 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</si>
  <si>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</si>
  <si>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</si>
  <si>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</si>
  <si>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</si>
  <si>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</si>
  <si>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</si>
  <si>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</si>
  <si>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</si>
  <si>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</si>
  <si>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</si>
  <si>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</si>
  <si>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</si>
  <si>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</si>
  <si>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</si>
  <si>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</si>
  <si>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</si>
  <si>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</si>
  <si>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</si>
  <si>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</si>
  <si>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</si>
  <si>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</si>
  <si>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</si>
  <si>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</si>
  <si>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</si>
  <si>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</si>
  <si>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</si>
  <si>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</si>
  <si>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</si>
  <si>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</si>
  <si>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</si>
  <si>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</si>
  <si>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</si>
  <si>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</si>
  <si>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</si>
  <si>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</si>
  <si>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</si>
  <si>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</si>
  <si>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</si>
  <si>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</si>
  <si>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</si>
  <si>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</si>
  <si>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</si>
  <si>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</si>
  <si>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</si>
  <si>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</si>
  <si>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</si>
  <si>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</si>
  <si>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</si>
  <si>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</si>
  <si>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</si>
  <si>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</si>
  <si>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</si>
  <si>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</si>
  <si>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</si>
  <si>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</si>
  <si>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</si>
  <si>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</si>
  <si>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</si>
  <si>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</si>
  <si>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</si>
  <si>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</si>
  <si>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</si>
  <si>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</si>
  <si>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</si>
  <si>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</si>
  <si>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</si>
  <si>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</si>
  <si>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</si>
  <si>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</si>
  <si>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</si>
  <si>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</si>
  <si>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</si>
  <si>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</si>
  <si>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</si>
  <si>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</si>
  <si>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</si>
  <si>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</si>
  <si>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</si>
  <si>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</si>
  <si>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</si>
  <si>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</si>
  <si>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</si>
  <si>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</si>
  <si>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</si>
  <si>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</si>
  <si>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</si>
  <si>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</si>
  <si>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</si>
  <si>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</si>
  <si>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</si>
  <si>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</si>
  <si>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</si>
  <si>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</si>
  <si>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</si>
  <si>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</si>
  <si>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</si>
  <si>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</si>
  <si>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</si>
  <si>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</si>
  <si>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</si>
  <si>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</si>
  <si>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</si>
  <si>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</si>
  <si>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</si>
  <si>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</si>
  <si>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</si>
  <si>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</si>
  <si>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</si>
  <si>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</si>
  <si>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</si>
  <si>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</si>
  <si>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</si>
  <si>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</si>
  <si>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</si>
  <si>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</si>
  <si>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</si>
  <si>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</si>
  <si>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</si>
  <si>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</si>
  <si>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</si>
  <si>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31-DICIEMBRE 2016</t>
  </si>
  <si>
    <t>DEPARTAMENTO HUANUCO</t>
  </si>
  <si>
    <t xml:space="preserve">Edad Según ETAPAS DE VIDA /  Ambito : TODOS LOS EE.SS ; </t>
  </si>
  <si>
    <t>REPORTE DE AVANCE DE METAS FÍSICAS ESTRATEGIA SANITARIA SALUD BUCAL</t>
  </si>
  <si>
    <t>REPORTE DE AVANCE DE METAS FÍSICAS PLAN DE SALUD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</si>
</sst>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right" vertical="center"/>
    </xf>
    <xf numFmtId="0" fontId="7" fillId="6" borderId="0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4" borderId="57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6" borderId="0" xfId="0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1</xdr:row>
      <xdr:rowOff>190500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165652</xdr:colOff>
      <xdr:row>1</xdr:row>
      <xdr:rowOff>966</xdr:rowOff>
    </xdr:from>
    <xdr:to>
      <xdr:col>3</xdr:col>
      <xdr:colOff>1305753</xdr:colOff>
      <xdr:row>1</xdr:row>
      <xdr:rowOff>423793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83152" y="166618"/>
          <a:ext cx="2009775" cy="4228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20</xdr:col>
      <xdr:colOff>461894</xdr:colOff>
      <xdr:row>0</xdr:row>
      <xdr:rowOff>41413</xdr:rowOff>
    </xdr:from>
    <xdr:to>
      <xdr:col>21</xdr:col>
      <xdr:colOff>490468</xdr:colOff>
      <xdr:row>1</xdr:row>
      <xdr:rowOff>755788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4937" y="41413"/>
          <a:ext cx="787814" cy="880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228063</xdr:colOff>
      <xdr:row>1</xdr:row>
      <xdr:rowOff>71543</xdr:rowOff>
    </xdr:from>
    <xdr:to>
      <xdr:col>3</xdr:col>
      <xdr:colOff>1084106</xdr:colOff>
      <xdr:row>1</xdr:row>
      <xdr:rowOff>494370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228063" y="232529"/>
          <a:ext cx="2009775" cy="4228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14</xdr:col>
      <xdr:colOff>281726</xdr:colOff>
      <xdr:row>1</xdr:row>
      <xdr:rowOff>13415</xdr:rowOff>
    </xdr:from>
    <xdr:to>
      <xdr:col>15</xdr:col>
      <xdr:colOff>290080</xdr:colOff>
      <xdr:row>2</xdr:row>
      <xdr:rowOff>182421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2994" y="174401"/>
          <a:ext cx="853530" cy="880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5"/>
  <sheetViews>
    <sheetView tabSelected="1" zoomScale="69" zoomScaleNormal="69" workbookViewId="0">
      <selection activeCell="L2" sqref="L2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ht="75" customHeight="1" x14ac:dyDescent="0.25"/>
    <row r="3" spans="2:256" ht="31.5" customHeight="1" x14ac:dyDescent="0.25">
      <c r="B3" s="283" t="s">
        <v>124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</row>
    <row r="4" spans="2:256" ht="18.75" x14ac:dyDescent="0.25">
      <c r="B4" s="7"/>
      <c r="C4" s="8"/>
      <c r="D4" s="9"/>
      <c r="E4" s="194" t="s">
        <v>0</v>
      </c>
      <c r="F4" s="194"/>
      <c r="G4" s="194"/>
      <c r="H4" s="194"/>
      <c r="I4" s="116"/>
      <c r="J4" s="195" t="s">
        <v>121</v>
      </c>
      <c r="K4" s="195"/>
      <c r="L4" s="195"/>
      <c r="M4" s="195"/>
      <c r="N4" s="195"/>
      <c r="O4" s="195"/>
      <c r="P4" s="195"/>
      <c r="Q4" s="195"/>
      <c r="R4" s="195"/>
      <c r="S4" s="195"/>
    </row>
    <row r="5" spans="2:256" ht="15" x14ac:dyDescent="0.25">
      <c r="B5" s="3"/>
      <c r="C5" s="3"/>
      <c r="D5" s="3"/>
      <c r="E5" s="194" t="s">
        <v>1</v>
      </c>
      <c r="F5" s="194"/>
      <c r="G5" s="194"/>
      <c r="H5" s="194"/>
      <c r="I5" s="116"/>
      <c r="J5" s="195" t="s">
        <v>122</v>
      </c>
      <c r="K5" s="195"/>
      <c r="L5" s="195"/>
      <c r="M5" s="195"/>
      <c r="N5" s="195"/>
      <c r="O5" s="195"/>
      <c r="P5" s="195"/>
      <c r="Q5" s="195"/>
      <c r="R5" s="195"/>
      <c r="S5" s="195"/>
    </row>
    <row r="6" spans="2:256" ht="18.75" x14ac:dyDescent="0.25">
      <c r="B6" s="3"/>
      <c r="C6" s="8"/>
      <c r="D6" s="9"/>
      <c r="E6" s="116"/>
      <c r="F6" s="116"/>
      <c r="G6" s="116"/>
      <c r="H6" s="116"/>
      <c r="I6" s="116"/>
      <c r="J6" s="174" t="s">
        <v>123</v>
      </c>
      <c r="K6" s="117"/>
      <c r="L6" s="11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116"/>
      <c r="F7" s="116"/>
      <c r="G7" s="116"/>
      <c r="H7" s="137"/>
      <c r="I7" s="137"/>
      <c r="J7" s="137"/>
      <c r="K7" s="137"/>
      <c r="L7" s="137"/>
      <c r="M7" s="117"/>
      <c r="N7" s="117"/>
      <c r="O7" s="117"/>
      <c r="P7" s="117"/>
      <c r="Q7" s="117"/>
      <c r="R7" s="117"/>
      <c r="S7" s="117"/>
    </row>
    <row r="8" spans="2:256" ht="18.75" x14ac:dyDescent="0.25">
      <c r="B8" s="3"/>
      <c r="C8" s="8"/>
      <c r="D8" s="9"/>
      <c r="E8" s="199" t="s">
        <v>2</v>
      </c>
      <c r="F8" s="200"/>
      <c r="G8" s="200"/>
      <c r="H8" s="200"/>
      <c r="I8" s="200"/>
      <c r="J8" s="200"/>
      <c r="K8" s="200"/>
      <c r="L8" s="200"/>
      <c r="M8" s="76"/>
      <c r="N8" s="76"/>
      <c r="O8" s="77"/>
      <c r="P8" s="196" t="s">
        <v>3</v>
      </c>
      <c r="Q8" s="197"/>
      <c r="R8" s="198"/>
      <c r="S8" s="117"/>
    </row>
    <row r="9" spans="2:256" ht="18.75" x14ac:dyDescent="0.25">
      <c r="B9" s="3"/>
      <c r="C9" s="8"/>
      <c r="D9" s="9"/>
      <c r="E9" s="209" t="s">
        <v>4</v>
      </c>
      <c r="F9" s="208" t="s">
        <v>5</v>
      </c>
      <c r="G9" s="208"/>
      <c r="H9" s="208"/>
      <c r="I9" s="115" t="s">
        <v>6</v>
      </c>
      <c r="J9" s="115" t="s">
        <v>7</v>
      </c>
      <c r="K9" s="115" t="s">
        <v>8</v>
      </c>
      <c r="L9" s="63" t="s">
        <v>9</v>
      </c>
      <c r="M9" s="67"/>
      <c r="N9" s="67"/>
      <c r="O9" s="67"/>
      <c r="P9" s="64" t="s">
        <v>6</v>
      </c>
      <c r="Q9" s="10" t="s">
        <v>7</v>
      </c>
      <c r="R9" s="11" t="s">
        <v>10</v>
      </c>
      <c r="S9" s="12"/>
    </row>
    <row r="10" spans="2:256" ht="18.75" x14ac:dyDescent="0.25">
      <c r="B10" s="3"/>
      <c r="C10" s="8"/>
      <c r="D10" s="9"/>
      <c r="E10" s="209"/>
      <c r="F10" s="114" t="s">
        <v>11</v>
      </c>
      <c r="G10" s="114" t="s">
        <v>12</v>
      </c>
      <c r="H10" s="49" t="s">
        <v>13</v>
      </c>
      <c r="I10" s="115"/>
      <c r="J10" s="115"/>
      <c r="K10" s="115"/>
      <c r="L10" s="63"/>
      <c r="M10" s="68"/>
      <c r="N10" s="68"/>
      <c r="O10" s="67"/>
      <c r="P10" s="65"/>
      <c r="Q10" s="61"/>
      <c r="R10" s="62"/>
      <c r="S10" s="12"/>
    </row>
    <row r="11" spans="2:256" x14ac:dyDescent="0.25">
      <c r="B11" s="13"/>
      <c r="C11" s="13"/>
      <c r="D11" s="13" t="s">
        <v>14</v>
      </c>
      <c r="E11" s="120">
        <f>SUM(F11:L11)</f>
        <v>13458</v>
      </c>
      <c r="F11" s="96">
        <v>973</v>
      </c>
      <c r="G11" s="96">
        <v>1969</v>
      </c>
      <c r="H11" s="96">
        <v>6325</v>
      </c>
      <c r="I11" s="96">
        <v>1668</v>
      </c>
      <c r="J11" s="96">
        <v>821</v>
      </c>
      <c r="K11" s="96">
        <v>1093</v>
      </c>
      <c r="L11" s="96">
        <v>609</v>
      </c>
      <c r="M11" s="28"/>
      <c r="N11" s="28"/>
      <c r="O11" s="28"/>
      <c r="P11" s="160">
        <v>92</v>
      </c>
      <c r="Q11" s="160">
        <v>480</v>
      </c>
      <c r="R11" s="160">
        <v>243</v>
      </c>
      <c r="S11" s="14"/>
    </row>
    <row r="12" spans="2:256" s="16" customFormat="1" ht="15" x14ac:dyDescent="0.25">
      <c r="B12" s="15"/>
      <c r="D12" s="17"/>
      <c r="H12" s="18"/>
      <c r="J12" s="18"/>
      <c r="L12" s="18"/>
      <c r="N12" s="18"/>
      <c r="P12" s="18"/>
      <c r="R12" s="18"/>
      <c r="T12" s="18"/>
      <c r="V12" s="18"/>
      <c r="X12" s="18"/>
      <c r="Z12" s="18"/>
      <c r="AB12" s="18"/>
      <c r="AD12" s="18"/>
      <c r="AF12" s="18"/>
      <c r="AH12" s="18"/>
      <c r="AJ12" s="18"/>
      <c r="AL12" s="18"/>
      <c r="AN12" s="18"/>
      <c r="AP12" s="18"/>
      <c r="AR12" s="18"/>
      <c r="AT12" s="18"/>
      <c r="AV12" s="18"/>
      <c r="AX12" s="18"/>
      <c r="AZ12" s="18"/>
      <c r="BB12" s="18"/>
      <c r="BD12" s="18"/>
      <c r="BF12" s="18"/>
      <c r="BH12" s="18"/>
      <c r="BJ12" s="18"/>
      <c r="BL12" s="18"/>
      <c r="BN12" s="18"/>
      <c r="BP12" s="18"/>
      <c r="BR12" s="18"/>
      <c r="BT12" s="18"/>
      <c r="BV12" s="18"/>
      <c r="BX12" s="18"/>
      <c r="BZ12" s="18"/>
      <c r="CB12" s="18"/>
      <c r="CD12" s="18"/>
      <c r="CF12" s="18"/>
      <c r="CH12" s="18"/>
      <c r="CJ12" s="18"/>
      <c r="CL12" s="18"/>
      <c r="CN12" s="18"/>
      <c r="CP12" s="18"/>
      <c r="CR12" s="18"/>
      <c r="CT12" s="18"/>
      <c r="CV12" s="18"/>
      <c r="CX12" s="18"/>
      <c r="CZ12" s="18"/>
      <c r="DB12" s="18"/>
      <c r="DD12" s="18"/>
      <c r="DF12" s="18"/>
      <c r="DH12" s="18"/>
      <c r="DJ12" s="18"/>
      <c r="DL12" s="18"/>
      <c r="DN12" s="18"/>
      <c r="DP12" s="18"/>
      <c r="DR12" s="18"/>
      <c r="DT12" s="18"/>
      <c r="DV12" s="18"/>
      <c r="DX12" s="18"/>
      <c r="DZ12" s="18"/>
      <c r="EB12" s="18"/>
      <c r="ED12" s="18"/>
      <c r="EF12" s="18"/>
      <c r="EH12" s="18"/>
      <c r="EJ12" s="18"/>
      <c r="EL12" s="18"/>
      <c r="EN12" s="18"/>
      <c r="EP12" s="18"/>
      <c r="ER12" s="18"/>
      <c r="ET12" s="18"/>
      <c r="EV12" s="18"/>
      <c r="EX12" s="18"/>
      <c r="EZ12" s="18"/>
      <c r="FB12" s="18"/>
      <c r="FD12" s="18"/>
      <c r="FF12" s="18"/>
      <c r="FH12" s="18"/>
      <c r="FJ12" s="18"/>
      <c r="FL12" s="18"/>
      <c r="FN12" s="18"/>
      <c r="FP12" s="18"/>
      <c r="FR12" s="18"/>
      <c r="FT12" s="18"/>
      <c r="FV12" s="18"/>
      <c r="FX12" s="18"/>
      <c r="FZ12" s="18"/>
      <c r="GB12" s="18"/>
      <c r="GD12" s="18"/>
      <c r="GF12" s="18"/>
      <c r="GH12" s="18"/>
      <c r="GJ12" s="18"/>
      <c r="GL12" s="18"/>
      <c r="GN12" s="18"/>
      <c r="GP12" s="18"/>
      <c r="GR12" s="18"/>
      <c r="GT12" s="18"/>
      <c r="GV12" s="18"/>
      <c r="GX12" s="18"/>
      <c r="GZ12" s="18"/>
      <c r="HB12" s="18"/>
      <c r="HD12" s="18"/>
      <c r="HF12" s="18"/>
      <c r="HH12" s="18"/>
      <c r="HJ12" s="18"/>
      <c r="HL12" s="18"/>
      <c r="HN12" s="18"/>
      <c r="HP12" s="18"/>
      <c r="HR12" s="18"/>
      <c r="HT12" s="18"/>
      <c r="HV12" s="18"/>
      <c r="HX12" s="18"/>
      <c r="HZ12" s="18"/>
      <c r="IB12" s="18"/>
      <c r="ID12" s="18"/>
      <c r="IF12" s="18"/>
      <c r="IH12" s="18"/>
      <c r="IJ12" s="18"/>
      <c r="IL12" s="18"/>
      <c r="IN12" s="18"/>
      <c r="IP12" s="18"/>
      <c r="IR12" s="18"/>
      <c r="IT12" s="18"/>
      <c r="IV12" s="18"/>
    </row>
    <row r="13" spans="2:256" ht="15" customHeight="1" x14ac:dyDescent="0.25">
      <c r="E13" s="202" t="s">
        <v>4</v>
      </c>
      <c r="F13" s="203"/>
      <c r="G13" s="206" t="s">
        <v>5</v>
      </c>
      <c r="H13" s="206"/>
      <c r="I13" s="206"/>
      <c r="J13" s="206"/>
      <c r="K13" s="206"/>
      <c r="L13" s="207"/>
      <c r="M13" s="191" t="s">
        <v>6</v>
      </c>
      <c r="N13" s="192"/>
      <c r="O13" s="191" t="s">
        <v>7</v>
      </c>
      <c r="P13" s="192"/>
      <c r="Q13" s="191" t="s">
        <v>8</v>
      </c>
      <c r="R13" s="192"/>
      <c r="S13" s="191" t="s">
        <v>9</v>
      </c>
      <c r="T13" s="193"/>
      <c r="U13" s="181" t="s">
        <v>3</v>
      </c>
      <c r="V13" s="182"/>
    </row>
    <row r="14" spans="2:256" ht="15" customHeight="1" x14ac:dyDescent="0.25">
      <c r="E14" s="204"/>
      <c r="F14" s="205"/>
      <c r="G14" s="185" t="s">
        <v>11</v>
      </c>
      <c r="H14" s="186"/>
      <c r="I14" s="187" t="s">
        <v>12</v>
      </c>
      <c r="J14" s="188"/>
      <c r="K14" s="179" t="s">
        <v>13</v>
      </c>
      <c r="L14" s="180"/>
      <c r="M14" s="56"/>
      <c r="N14" s="55"/>
      <c r="O14" s="56"/>
      <c r="P14" s="55"/>
      <c r="Q14" s="56"/>
      <c r="R14" s="55"/>
      <c r="S14" s="56"/>
      <c r="T14" s="57"/>
      <c r="U14" s="58"/>
      <c r="V14" s="59"/>
    </row>
    <row r="15" spans="2:256" x14ac:dyDescent="0.25">
      <c r="B15" s="19" t="s">
        <v>15</v>
      </c>
      <c r="C15" s="20" t="s">
        <v>16</v>
      </c>
      <c r="D15" s="13" t="s">
        <v>17</v>
      </c>
      <c r="E15" s="79" t="s">
        <v>18</v>
      </c>
      <c r="F15" s="80" t="s">
        <v>19</v>
      </c>
      <c r="G15" s="60" t="s">
        <v>18</v>
      </c>
      <c r="H15" s="60" t="s">
        <v>19</v>
      </c>
      <c r="I15" s="60" t="s">
        <v>18</v>
      </c>
      <c r="J15" s="60" t="s">
        <v>19</v>
      </c>
      <c r="K15" s="60" t="s">
        <v>18</v>
      </c>
      <c r="L15" s="60" t="s">
        <v>19</v>
      </c>
      <c r="M15" s="21" t="s">
        <v>18</v>
      </c>
      <c r="N15" s="21" t="s">
        <v>19</v>
      </c>
      <c r="O15" s="21" t="s">
        <v>18</v>
      </c>
      <c r="P15" s="21" t="s">
        <v>19</v>
      </c>
      <c r="Q15" s="21" t="s">
        <v>18</v>
      </c>
      <c r="R15" s="21" t="s">
        <v>19</v>
      </c>
      <c r="S15" s="21" t="s">
        <v>18</v>
      </c>
      <c r="T15" s="22" t="s">
        <v>19</v>
      </c>
      <c r="U15" s="46" t="s">
        <v>18</v>
      </c>
      <c r="V15" s="47" t="s">
        <v>19</v>
      </c>
    </row>
    <row r="16" spans="2:256" ht="25.5" x14ac:dyDescent="0.25">
      <c r="B16" s="23" t="s">
        <v>20</v>
      </c>
      <c r="C16" s="5">
        <v>2</v>
      </c>
      <c r="D16" s="24" t="s">
        <v>21</v>
      </c>
      <c r="E16" s="121">
        <f>G16+I16+K16+M16+O16+Q16+S16</f>
        <v>68687</v>
      </c>
      <c r="F16" s="121">
        <f>H16+J16+L16+N16+P16+R16+T16</f>
        <v>15178</v>
      </c>
      <c r="G16" s="156">
        <v>5461</v>
      </c>
      <c r="H16" s="156">
        <v>1174</v>
      </c>
      <c r="I16" s="156">
        <v>8739</v>
      </c>
      <c r="J16" s="156">
        <v>1928</v>
      </c>
      <c r="K16" s="156">
        <v>16827</v>
      </c>
      <c r="L16" s="156">
        <v>5782</v>
      </c>
      <c r="M16" s="154">
        <v>9406</v>
      </c>
      <c r="N16" s="154">
        <v>1841</v>
      </c>
      <c r="O16" s="154">
        <v>11123</v>
      </c>
      <c r="P16" s="154">
        <v>1813</v>
      </c>
      <c r="Q16" s="154">
        <v>12957</v>
      </c>
      <c r="R16" s="154">
        <v>1843</v>
      </c>
      <c r="S16" s="154">
        <v>4174</v>
      </c>
      <c r="T16" s="154">
        <v>797</v>
      </c>
      <c r="U16" s="154">
        <v>5290</v>
      </c>
      <c r="V16" s="154">
        <v>1357</v>
      </c>
    </row>
    <row r="17" spans="2:22" x14ac:dyDescent="0.25">
      <c r="B17" s="23" t="s">
        <v>22</v>
      </c>
      <c r="C17" s="5">
        <v>2</v>
      </c>
      <c r="D17" s="24" t="s">
        <v>23</v>
      </c>
      <c r="E17" s="121">
        <f t="shared" ref="E17:E22" si="0">G17+I17+K17+M17+O17+Q17+S17</f>
        <v>82410</v>
      </c>
      <c r="F17" s="121">
        <f t="shared" ref="F17:F22" si="1">H17+J17+L17+N17+P17+R17+T17</f>
        <v>19110</v>
      </c>
      <c r="G17" s="156">
        <v>5569</v>
      </c>
      <c r="H17" s="156">
        <v>1185</v>
      </c>
      <c r="I17" s="156">
        <v>11661</v>
      </c>
      <c r="J17" s="156">
        <v>2438</v>
      </c>
      <c r="K17" s="156">
        <v>24779</v>
      </c>
      <c r="L17" s="156">
        <v>8464</v>
      </c>
      <c r="M17" s="154">
        <v>10774</v>
      </c>
      <c r="N17" s="154">
        <v>2458</v>
      </c>
      <c r="O17" s="154">
        <v>11891</v>
      </c>
      <c r="P17" s="154">
        <v>1861</v>
      </c>
      <c r="Q17" s="154">
        <v>13420</v>
      </c>
      <c r="R17" s="154">
        <v>1889</v>
      </c>
      <c r="S17" s="154">
        <v>4316</v>
      </c>
      <c r="T17" s="154">
        <v>815</v>
      </c>
      <c r="U17" s="154">
        <v>5895</v>
      </c>
      <c r="V17" s="154">
        <v>1416</v>
      </c>
    </row>
    <row r="18" spans="2:22" x14ac:dyDescent="0.25">
      <c r="B18" s="23" t="s">
        <v>24</v>
      </c>
      <c r="C18" s="5">
        <v>2</v>
      </c>
      <c r="D18" s="24" t="s">
        <v>25</v>
      </c>
      <c r="E18" s="121">
        <f t="shared" si="0"/>
        <v>80175</v>
      </c>
      <c r="F18" s="121">
        <f t="shared" si="1"/>
        <v>18891</v>
      </c>
      <c r="G18" s="156">
        <v>5526</v>
      </c>
      <c r="H18" s="156">
        <v>1181</v>
      </c>
      <c r="I18" s="156">
        <v>11356</v>
      </c>
      <c r="J18" s="156">
        <v>2373</v>
      </c>
      <c r="K18" s="156">
        <v>24232</v>
      </c>
      <c r="L18" s="156">
        <v>8363</v>
      </c>
      <c r="M18" s="154">
        <v>10370</v>
      </c>
      <c r="N18" s="154">
        <v>2423</v>
      </c>
      <c r="O18" s="154">
        <v>11347</v>
      </c>
      <c r="P18" s="154">
        <v>1867</v>
      </c>
      <c r="Q18" s="154">
        <v>13142</v>
      </c>
      <c r="R18" s="154">
        <v>1880</v>
      </c>
      <c r="S18" s="154">
        <v>4202</v>
      </c>
      <c r="T18" s="154">
        <v>804</v>
      </c>
      <c r="U18" s="154">
        <v>5367</v>
      </c>
      <c r="V18" s="154">
        <v>1432</v>
      </c>
    </row>
    <row r="19" spans="2:22" x14ac:dyDescent="0.25">
      <c r="B19" s="23" t="s">
        <v>26</v>
      </c>
      <c r="C19" s="5">
        <v>4</v>
      </c>
      <c r="D19" s="24" t="s">
        <v>27</v>
      </c>
      <c r="E19" s="121">
        <f t="shared" si="0"/>
        <v>3069</v>
      </c>
      <c r="F19" s="121">
        <f t="shared" si="1"/>
        <v>2954</v>
      </c>
      <c r="G19" s="156">
        <v>65</v>
      </c>
      <c r="H19" s="156">
        <v>63</v>
      </c>
      <c r="I19" s="156">
        <v>690</v>
      </c>
      <c r="J19" s="156">
        <v>500</v>
      </c>
      <c r="K19" s="156">
        <v>1781</v>
      </c>
      <c r="L19" s="156">
        <v>1961</v>
      </c>
      <c r="M19" s="154">
        <v>353</v>
      </c>
      <c r="N19" s="154">
        <v>345</v>
      </c>
      <c r="O19" s="154">
        <v>115</v>
      </c>
      <c r="P19" s="154">
        <v>61</v>
      </c>
      <c r="Q19" s="154">
        <v>54</v>
      </c>
      <c r="R19" s="154">
        <v>19</v>
      </c>
      <c r="S19" s="154">
        <v>11</v>
      </c>
      <c r="T19" s="154">
        <v>5</v>
      </c>
      <c r="U19" s="154">
        <v>31</v>
      </c>
      <c r="V19" s="154">
        <v>30</v>
      </c>
    </row>
    <row r="20" spans="2:22" x14ac:dyDescent="0.25">
      <c r="B20" s="23" t="s">
        <v>28</v>
      </c>
      <c r="C20" s="5">
        <v>2</v>
      </c>
      <c r="D20" s="24" t="s">
        <v>29</v>
      </c>
      <c r="E20" s="121">
        <f t="shared" si="0"/>
        <v>22494</v>
      </c>
      <c r="F20" s="121">
        <f t="shared" si="1"/>
        <v>8617</v>
      </c>
      <c r="G20" s="156">
        <v>3261</v>
      </c>
      <c r="H20" s="156">
        <v>912</v>
      </c>
      <c r="I20" s="156">
        <v>8012</v>
      </c>
      <c r="J20" s="156">
        <v>2197</v>
      </c>
      <c r="K20" s="156">
        <v>8963</v>
      </c>
      <c r="L20" s="156">
        <v>4366</v>
      </c>
      <c r="M20" s="154">
        <v>1388</v>
      </c>
      <c r="N20" s="154">
        <v>954</v>
      </c>
      <c r="O20" s="154">
        <v>327</v>
      </c>
      <c r="P20" s="154">
        <v>64</v>
      </c>
      <c r="Q20" s="154">
        <v>364</v>
      </c>
      <c r="R20" s="154">
        <v>76</v>
      </c>
      <c r="S20" s="154">
        <v>179</v>
      </c>
      <c r="T20" s="154">
        <v>48</v>
      </c>
      <c r="U20" s="154">
        <v>75</v>
      </c>
      <c r="V20" s="154">
        <v>8</v>
      </c>
    </row>
    <row r="21" spans="2:22" x14ac:dyDescent="0.25">
      <c r="B21" s="23" t="s">
        <v>28</v>
      </c>
      <c r="C21" s="5">
        <v>2</v>
      </c>
      <c r="D21" s="24" t="s">
        <v>30</v>
      </c>
      <c r="E21" s="121">
        <f t="shared" si="0"/>
        <v>38999</v>
      </c>
      <c r="F21" s="121">
        <f t="shared" si="1"/>
        <v>8874</v>
      </c>
      <c r="G21" s="156">
        <v>581</v>
      </c>
      <c r="H21" s="156">
        <v>123</v>
      </c>
      <c r="I21" s="156">
        <v>2070</v>
      </c>
      <c r="J21" s="156">
        <v>377</v>
      </c>
      <c r="K21" s="156">
        <v>12351</v>
      </c>
      <c r="L21" s="156">
        <v>3814</v>
      </c>
      <c r="M21" s="154">
        <v>7037</v>
      </c>
      <c r="N21" s="154">
        <v>1335</v>
      </c>
      <c r="O21" s="154">
        <v>7336</v>
      </c>
      <c r="P21" s="154">
        <v>1264</v>
      </c>
      <c r="Q21" s="154">
        <v>7829</v>
      </c>
      <c r="R21" s="154">
        <v>1416</v>
      </c>
      <c r="S21" s="154">
        <v>1795</v>
      </c>
      <c r="T21" s="154">
        <v>545</v>
      </c>
      <c r="U21" s="154">
        <v>3074</v>
      </c>
      <c r="V21" s="154">
        <v>555</v>
      </c>
    </row>
    <row r="22" spans="2:22" x14ac:dyDescent="0.25">
      <c r="B22" s="23" t="s">
        <v>31</v>
      </c>
      <c r="C22" s="5">
        <v>2</v>
      </c>
      <c r="D22" s="24" t="s">
        <v>32</v>
      </c>
      <c r="E22" s="143">
        <f t="shared" si="0"/>
        <v>27153</v>
      </c>
      <c r="F22" s="143">
        <f t="shared" si="1"/>
        <v>7284</v>
      </c>
      <c r="G22" s="175">
        <v>430</v>
      </c>
      <c r="H22" s="175">
        <v>124</v>
      </c>
      <c r="I22" s="175">
        <v>2942</v>
      </c>
      <c r="J22" s="175">
        <v>794</v>
      </c>
      <c r="K22" s="175">
        <v>7431</v>
      </c>
      <c r="L22" s="175">
        <v>2530</v>
      </c>
      <c r="M22" s="152">
        <v>4488</v>
      </c>
      <c r="N22" s="152">
        <v>1045</v>
      </c>
      <c r="O22" s="152">
        <v>5082</v>
      </c>
      <c r="P22" s="152">
        <v>1126</v>
      </c>
      <c r="Q22" s="152">
        <v>5495</v>
      </c>
      <c r="R22" s="152">
        <v>1195</v>
      </c>
      <c r="S22" s="152">
        <v>1285</v>
      </c>
      <c r="T22" s="152">
        <v>470</v>
      </c>
      <c r="U22" s="152">
        <v>2135</v>
      </c>
      <c r="V22" s="152">
        <v>498</v>
      </c>
    </row>
    <row r="23" spans="2:22" x14ac:dyDescent="0.25"/>
    <row r="24" spans="2:22" x14ac:dyDescent="0.25">
      <c r="B24" s="23"/>
      <c r="E24" s="201" t="s">
        <v>4</v>
      </c>
      <c r="F24" s="189"/>
      <c r="G24" s="181" t="s">
        <v>5</v>
      </c>
      <c r="H24" s="206"/>
      <c r="I24" s="206"/>
      <c r="J24" s="206"/>
      <c r="K24" s="206"/>
      <c r="L24" s="207"/>
      <c r="M24" s="189" t="s">
        <v>6</v>
      </c>
      <c r="N24" s="189"/>
      <c r="O24" s="189" t="s">
        <v>7</v>
      </c>
      <c r="P24" s="189"/>
      <c r="Q24" s="189" t="s">
        <v>8</v>
      </c>
      <c r="R24" s="189"/>
      <c r="S24" s="189" t="s">
        <v>9</v>
      </c>
      <c r="T24" s="190"/>
      <c r="U24" s="183" t="s">
        <v>3</v>
      </c>
      <c r="V24" s="184"/>
    </row>
    <row r="25" spans="2:22" x14ac:dyDescent="0.25">
      <c r="B25" s="19" t="s">
        <v>15</v>
      </c>
      <c r="C25" s="20" t="s">
        <v>16</v>
      </c>
      <c r="D25" s="13" t="s">
        <v>33</v>
      </c>
      <c r="E25" s="26" t="s">
        <v>18</v>
      </c>
      <c r="F25" s="27" t="s">
        <v>19</v>
      </c>
      <c r="G25" s="210" t="s">
        <v>11</v>
      </c>
      <c r="H25" s="186"/>
      <c r="I25" s="187" t="s">
        <v>12</v>
      </c>
      <c r="J25" s="188"/>
      <c r="K25" s="179" t="s">
        <v>13</v>
      </c>
      <c r="L25" s="180"/>
      <c r="M25" s="27" t="s">
        <v>18</v>
      </c>
      <c r="N25" s="27" t="s">
        <v>19</v>
      </c>
      <c r="O25" s="27" t="s">
        <v>18</v>
      </c>
      <c r="P25" s="27" t="s">
        <v>19</v>
      </c>
      <c r="Q25" s="27" t="s">
        <v>18</v>
      </c>
      <c r="R25" s="27" t="s">
        <v>19</v>
      </c>
      <c r="S25" s="27" t="s">
        <v>18</v>
      </c>
      <c r="T25" s="48" t="s">
        <v>19</v>
      </c>
      <c r="U25" s="50" t="s">
        <v>18</v>
      </c>
      <c r="V25" s="51" t="s">
        <v>19</v>
      </c>
    </row>
    <row r="26" spans="2:22" x14ac:dyDescent="0.25">
      <c r="B26" s="19"/>
      <c r="C26" s="20"/>
      <c r="D26" s="13"/>
      <c r="E26" s="69"/>
      <c r="F26" s="70"/>
      <c r="G26" s="60" t="s">
        <v>18</v>
      </c>
      <c r="H26" s="60" t="s">
        <v>19</v>
      </c>
      <c r="I26" s="60" t="s">
        <v>18</v>
      </c>
      <c r="J26" s="60" t="s">
        <v>19</v>
      </c>
      <c r="K26" s="60" t="s">
        <v>18</v>
      </c>
      <c r="L26" s="60" t="s">
        <v>19</v>
      </c>
      <c r="M26" s="70"/>
      <c r="N26" s="70"/>
      <c r="O26" s="70"/>
      <c r="P26" s="70"/>
      <c r="Q26" s="70"/>
      <c r="R26" s="70"/>
      <c r="S26" s="70"/>
      <c r="T26" s="70"/>
      <c r="U26" s="50"/>
      <c r="V26" s="51"/>
    </row>
    <row r="27" spans="2:22" x14ac:dyDescent="0.25">
      <c r="B27" s="23" t="s">
        <v>34</v>
      </c>
      <c r="C27" s="5">
        <v>2</v>
      </c>
      <c r="D27" s="24" t="s">
        <v>35</v>
      </c>
      <c r="E27" s="120">
        <f>G27+I27+K27+M27+O27+Q27+S27</f>
        <v>10016</v>
      </c>
      <c r="F27" s="120">
        <f>H27+J27+L27+N27+P27+R27+T27</f>
        <v>4069</v>
      </c>
      <c r="G27" s="152">
        <v>25</v>
      </c>
      <c r="H27" s="152">
        <v>12</v>
      </c>
      <c r="I27" s="152">
        <v>51</v>
      </c>
      <c r="J27" s="152">
        <v>33</v>
      </c>
      <c r="K27" s="152">
        <v>397</v>
      </c>
      <c r="L27" s="152">
        <v>374</v>
      </c>
      <c r="M27" s="153">
        <v>1336</v>
      </c>
      <c r="N27" s="153">
        <v>640</v>
      </c>
      <c r="O27" s="153">
        <v>2932</v>
      </c>
      <c r="P27" s="153">
        <v>932</v>
      </c>
      <c r="Q27" s="153">
        <v>4244</v>
      </c>
      <c r="R27" s="153">
        <v>1481</v>
      </c>
      <c r="S27" s="153">
        <v>1031</v>
      </c>
      <c r="T27" s="153">
        <v>597</v>
      </c>
      <c r="U27" s="154">
        <v>947</v>
      </c>
      <c r="V27" s="154">
        <v>347</v>
      </c>
    </row>
    <row r="28" spans="2:22" x14ac:dyDescent="0.25">
      <c r="B28" s="23" t="s">
        <v>36</v>
      </c>
      <c r="C28" s="5">
        <v>4</v>
      </c>
      <c r="D28" s="24" t="s">
        <v>37</v>
      </c>
      <c r="E28" s="120">
        <f>G28+I28+K28+M28+O28+Q28+S28</f>
        <v>3646</v>
      </c>
      <c r="F28" s="120">
        <f>H28+J28+L28+N28+P28+R28+T28</f>
        <v>1820</v>
      </c>
      <c r="G28" s="153">
        <v>100</v>
      </c>
      <c r="H28" s="153">
        <v>74</v>
      </c>
      <c r="I28" s="153">
        <v>979</v>
      </c>
      <c r="J28" s="153">
        <v>453</v>
      </c>
      <c r="K28" s="153">
        <v>2011</v>
      </c>
      <c r="L28" s="153">
        <v>850</v>
      </c>
      <c r="M28" s="153">
        <v>212</v>
      </c>
      <c r="N28" s="153">
        <v>177</v>
      </c>
      <c r="O28" s="153">
        <v>138</v>
      </c>
      <c r="P28" s="153">
        <v>113</v>
      </c>
      <c r="Q28" s="153">
        <v>191</v>
      </c>
      <c r="R28" s="153">
        <v>138</v>
      </c>
      <c r="S28" s="153">
        <v>15</v>
      </c>
      <c r="T28" s="153">
        <v>15</v>
      </c>
      <c r="U28" s="154">
        <v>29</v>
      </c>
      <c r="V28" s="154">
        <v>17</v>
      </c>
    </row>
    <row r="29" spans="2:22" ht="25.5" x14ac:dyDescent="0.25">
      <c r="B29" s="23" t="s">
        <v>38</v>
      </c>
      <c r="C29" s="5">
        <v>1</v>
      </c>
      <c r="D29" s="29" t="s">
        <v>39</v>
      </c>
      <c r="E29" s="120">
        <f>G29+I29+K29+M29+O29+Q29+S29</f>
        <v>3608</v>
      </c>
      <c r="F29" s="141"/>
      <c r="G29" s="153">
        <v>91</v>
      </c>
      <c r="H29" s="155">
        <v>0</v>
      </c>
      <c r="I29" s="153">
        <v>975</v>
      </c>
      <c r="J29" s="155">
        <v>0</v>
      </c>
      <c r="K29" s="153">
        <v>2000</v>
      </c>
      <c r="L29" s="155">
        <v>0</v>
      </c>
      <c r="M29" s="153">
        <v>199</v>
      </c>
      <c r="N29" s="155">
        <v>0</v>
      </c>
      <c r="O29" s="153">
        <v>137</v>
      </c>
      <c r="P29" s="155">
        <v>0</v>
      </c>
      <c r="Q29" s="153">
        <v>190</v>
      </c>
      <c r="R29" s="155">
        <v>0</v>
      </c>
      <c r="S29" s="153">
        <v>16</v>
      </c>
      <c r="T29" s="155">
        <v>0</v>
      </c>
      <c r="U29" s="154">
        <v>11</v>
      </c>
      <c r="V29" s="155">
        <v>0</v>
      </c>
    </row>
    <row r="30" spans="2:22" x14ac:dyDescent="0.25">
      <c r="B30" s="23" t="s">
        <v>40</v>
      </c>
      <c r="C30" s="5">
        <v>1</v>
      </c>
      <c r="D30" s="29" t="s">
        <v>41</v>
      </c>
      <c r="E30" s="120">
        <f>G30+I30+K30+M30+O30+Q30+S30</f>
        <v>15127</v>
      </c>
      <c r="F30" s="141"/>
      <c r="G30" s="153">
        <v>507</v>
      </c>
      <c r="H30" s="155">
        <v>0</v>
      </c>
      <c r="I30" s="153">
        <v>1742</v>
      </c>
      <c r="J30" s="155">
        <v>0</v>
      </c>
      <c r="K30" s="153">
        <v>3029</v>
      </c>
      <c r="L30" s="155">
        <v>0</v>
      </c>
      <c r="M30" s="153">
        <v>1614</v>
      </c>
      <c r="N30" s="155">
        <v>0</v>
      </c>
      <c r="O30" s="153">
        <v>2523</v>
      </c>
      <c r="P30" s="155">
        <v>0</v>
      </c>
      <c r="Q30" s="153">
        <v>4323</v>
      </c>
      <c r="R30" s="155">
        <v>0</v>
      </c>
      <c r="S30" s="153">
        <v>1389</v>
      </c>
      <c r="T30" s="155">
        <v>0</v>
      </c>
      <c r="U30" s="154">
        <v>206</v>
      </c>
      <c r="V30" s="155">
        <v>0</v>
      </c>
    </row>
    <row r="31" spans="2:22" x14ac:dyDescent="0.25">
      <c r="B31" s="23" t="s">
        <v>42</v>
      </c>
      <c r="C31" s="5">
        <v>2</v>
      </c>
      <c r="D31" s="24" t="s">
        <v>43</v>
      </c>
      <c r="E31" s="120">
        <f>G31+I31+K31+M31+O31+Q31+S31</f>
        <v>21399</v>
      </c>
      <c r="F31" s="120">
        <f>H31+J31+L31+N31+P31+R31+T31</f>
        <v>8199</v>
      </c>
      <c r="G31" s="153">
        <v>46</v>
      </c>
      <c r="H31" s="153">
        <v>17</v>
      </c>
      <c r="I31" s="153">
        <v>876</v>
      </c>
      <c r="J31" s="153">
        <v>374</v>
      </c>
      <c r="K31" s="153">
        <v>6482</v>
      </c>
      <c r="L31" s="153">
        <v>2762</v>
      </c>
      <c r="M31" s="153">
        <v>2364</v>
      </c>
      <c r="N31" s="153">
        <v>840</v>
      </c>
      <c r="O31" s="153">
        <v>2795</v>
      </c>
      <c r="P31" s="153">
        <v>987</v>
      </c>
      <c r="Q31" s="153">
        <v>6087</v>
      </c>
      <c r="R31" s="153">
        <v>2106</v>
      </c>
      <c r="S31" s="153">
        <v>2749</v>
      </c>
      <c r="T31" s="153">
        <v>1113</v>
      </c>
      <c r="U31" s="154">
        <v>107</v>
      </c>
      <c r="V31" s="154">
        <v>23</v>
      </c>
    </row>
    <row r="32" spans="2:22" x14ac:dyDescent="0.25">
      <c r="B32" s="4" t="s">
        <v>44</v>
      </c>
      <c r="C32" s="5">
        <v>3</v>
      </c>
      <c r="D32" s="3" t="s">
        <v>45</v>
      </c>
      <c r="E32" s="121">
        <f>G32+I32+K32+M32+O32+Q32+S32</f>
        <v>23649</v>
      </c>
      <c r="F32" s="121">
        <f>H32+J32+L32+N32+P32+R32+T32</f>
        <v>4277</v>
      </c>
      <c r="G32" s="156">
        <v>600</v>
      </c>
      <c r="H32" s="154">
        <v>132</v>
      </c>
      <c r="I32" s="154">
        <v>5477</v>
      </c>
      <c r="J32" s="154">
        <v>1103</v>
      </c>
      <c r="K32" s="154">
        <v>7357</v>
      </c>
      <c r="L32" s="154">
        <v>1595</v>
      </c>
      <c r="M32" s="154">
        <v>2662</v>
      </c>
      <c r="N32" s="154">
        <v>366</v>
      </c>
      <c r="O32" s="154">
        <v>3407</v>
      </c>
      <c r="P32" s="154">
        <v>430</v>
      </c>
      <c r="Q32" s="154">
        <v>3629</v>
      </c>
      <c r="R32" s="154">
        <v>544</v>
      </c>
      <c r="S32" s="154">
        <v>517</v>
      </c>
      <c r="T32" s="154">
        <v>107</v>
      </c>
      <c r="U32" s="154">
        <v>632</v>
      </c>
      <c r="V32" s="154">
        <v>128</v>
      </c>
    </row>
    <row r="33" spans="2:23" x14ac:dyDescent="0.25">
      <c r="B33" s="23" t="s">
        <v>46</v>
      </c>
      <c r="C33" s="5">
        <v>4</v>
      </c>
      <c r="D33" s="3" t="s">
        <v>47</v>
      </c>
      <c r="E33" s="121">
        <f>G33+I33+K33+M33+O33+Q33+S33</f>
        <v>52991</v>
      </c>
      <c r="F33" s="121">
        <f>H33+J33+L33+N33+P33+R33+T33</f>
        <v>7311</v>
      </c>
      <c r="G33" s="156">
        <v>411</v>
      </c>
      <c r="H33" s="154">
        <v>60</v>
      </c>
      <c r="I33" s="154">
        <v>5090</v>
      </c>
      <c r="J33" s="154">
        <v>653</v>
      </c>
      <c r="K33" s="154">
        <v>12284</v>
      </c>
      <c r="L33" s="154">
        <v>1766</v>
      </c>
      <c r="M33" s="154">
        <v>9072</v>
      </c>
      <c r="N33" s="154">
        <v>1263</v>
      </c>
      <c r="O33" s="154">
        <v>12344</v>
      </c>
      <c r="P33" s="154">
        <v>1616</v>
      </c>
      <c r="Q33" s="154">
        <v>12353</v>
      </c>
      <c r="R33" s="154">
        <v>1661</v>
      </c>
      <c r="S33" s="154">
        <v>1437</v>
      </c>
      <c r="T33" s="154">
        <v>292</v>
      </c>
      <c r="U33" s="154">
        <v>2356</v>
      </c>
      <c r="V33" s="154">
        <v>228</v>
      </c>
    </row>
    <row r="34" spans="2:23" x14ac:dyDescent="0.25">
      <c r="B34" s="23"/>
      <c r="D34" s="24"/>
      <c r="S34" s="66"/>
      <c r="T34" s="95"/>
      <c r="U34" s="95"/>
      <c r="V34" s="95"/>
    </row>
    <row r="35" spans="2:23" ht="15" customHeight="1" x14ac:dyDescent="0.25">
      <c r="E35" s="217" t="s">
        <v>4</v>
      </c>
      <c r="F35" s="217"/>
      <c r="G35" s="218" t="s">
        <v>5</v>
      </c>
      <c r="H35" s="219"/>
      <c r="I35" s="218" t="s">
        <v>6</v>
      </c>
      <c r="J35" s="219"/>
      <c r="K35" s="218" t="s">
        <v>7</v>
      </c>
      <c r="L35" s="219"/>
      <c r="M35" s="218" t="s">
        <v>8</v>
      </c>
      <c r="N35" s="219"/>
      <c r="O35" s="218" t="s">
        <v>9</v>
      </c>
      <c r="P35" s="219"/>
      <c r="Q35" s="211" t="s">
        <v>3</v>
      </c>
      <c r="R35" s="212"/>
      <c r="S35" s="76"/>
      <c r="T35" s="76"/>
      <c r="U35" s="76"/>
      <c r="V35" s="76"/>
    </row>
    <row r="36" spans="2:23" x14ac:dyDescent="0.25">
      <c r="B36" s="19" t="s">
        <v>15</v>
      </c>
      <c r="C36" s="20" t="s">
        <v>16</v>
      </c>
      <c r="D36" s="13" t="s">
        <v>48</v>
      </c>
      <c r="E36" s="125" t="s">
        <v>49</v>
      </c>
      <c r="F36" s="125" t="s">
        <v>19</v>
      </c>
      <c r="G36" s="125" t="s">
        <v>49</v>
      </c>
      <c r="H36" s="125" t="s">
        <v>19</v>
      </c>
      <c r="I36" s="126" t="s">
        <v>49</v>
      </c>
      <c r="J36" s="127" t="s">
        <v>19</v>
      </c>
      <c r="K36" s="135" t="s">
        <v>49</v>
      </c>
      <c r="L36" s="136" t="s">
        <v>19</v>
      </c>
      <c r="M36" s="128" t="s">
        <v>49</v>
      </c>
      <c r="N36" s="127" t="s">
        <v>19</v>
      </c>
      <c r="O36" s="129" t="s">
        <v>49</v>
      </c>
      <c r="P36" s="130" t="s">
        <v>19</v>
      </c>
      <c r="Q36" s="128" t="s">
        <v>49</v>
      </c>
      <c r="R36" s="127" t="s">
        <v>19</v>
      </c>
      <c r="S36" s="75"/>
      <c r="T36" s="75"/>
      <c r="U36" s="75"/>
      <c r="V36" s="75"/>
    </row>
    <row r="37" spans="2:23" x14ac:dyDescent="0.25">
      <c r="B37" s="4" t="s">
        <v>50</v>
      </c>
      <c r="C37" s="5">
        <v>2</v>
      </c>
      <c r="D37" s="29" t="s">
        <v>51</v>
      </c>
      <c r="E37" s="120">
        <f>G37+I37+K37+M37+O37</f>
        <v>284</v>
      </c>
      <c r="F37" s="120">
        <f>H37+J37+L37+N37+P37</f>
        <v>112</v>
      </c>
      <c r="G37" s="153">
        <v>280</v>
      </c>
      <c r="H37" s="153">
        <v>111</v>
      </c>
      <c r="I37" s="153">
        <v>1</v>
      </c>
      <c r="J37" s="153">
        <v>1</v>
      </c>
      <c r="K37" s="153">
        <v>1</v>
      </c>
      <c r="L37" s="153">
        <v>0</v>
      </c>
      <c r="M37" s="153">
        <v>2</v>
      </c>
      <c r="N37" s="153">
        <v>0</v>
      </c>
      <c r="O37" s="153">
        <v>0</v>
      </c>
      <c r="P37" s="153">
        <v>0</v>
      </c>
      <c r="Q37" s="153">
        <v>0</v>
      </c>
      <c r="R37" s="153">
        <v>0</v>
      </c>
      <c r="S37" s="32"/>
      <c r="T37" s="28"/>
      <c r="U37" s="28"/>
      <c r="V37" s="32"/>
      <c r="W37" s="52"/>
    </row>
    <row r="38" spans="2:23" ht="15" x14ac:dyDescent="0.25">
      <c r="B38" s="23" t="s">
        <v>52</v>
      </c>
      <c r="C38" s="5">
        <v>2</v>
      </c>
      <c r="D38" s="29" t="s">
        <v>53</v>
      </c>
      <c r="E38" s="120">
        <f>G38+I38+K38+M38+O38</f>
        <v>63</v>
      </c>
      <c r="F38" s="120">
        <f>H38+J38+L38+N38+P38</f>
        <v>36</v>
      </c>
      <c r="G38" s="153">
        <v>63</v>
      </c>
      <c r="H38" s="153">
        <v>36</v>
      </c>
      <c r="I38" s="153">
        <v>0</v>
      </c>
      <c r="J38" s="131">
        <v>0</v>
      </c>
      <c r="K38" s="131">
        <v>0</v>
      </c>
      <c r="L38" s="131">
        <v>0</v>
      </c>
      <c r="M38" s="153">
        <v>0</v>
      </c>
      <c r="N38" s="153">
        <v>0</v>
      </c>
      <c r="O38" s="153">
        <v>0</v>
      </c>
      <c r="P38" s="131">
        <v>0</v>
      </c>
      <c r="Q38" s="153">
        <v>0</v>
      </c>
      <c r="R38" s="153">
        <v>0</v>
      </c>
      <c r="S38" s="28"/>
      <c r="T38" s="31"/>
      <c r="U38" s="28"/>
      <c r="V38" s="28"/>
      <c r="W38" s="52"/>
    </row>
    <row r="39" spans="2:23" x14ac:dyDescent="0.25">
      <c r="B39" s="23" t="s">
        <v>54</v>
      </c>
      <c r="C39" s="5">
        <v>1</v>
      </c>
      <c r="D39" s="24" t="s">
        <v>55</v>
      </c>
      <c r="E39" s="120">
        <f>G39+I39+K39+M39+O39</f>
        <v>0</v>
      </c>
      <c r="F39" s="140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28"/>
      <c r="T39" s="32"/>
      <c r="U39" s="28"/>
      <c r="V39" s="28"/>
    </row>
    <row r="40" spans="2:23" x14ac:dyDescent="0.25">
      <c r="B40" s="23" t="s">
        <v>56</v>
      </c>
      <c r="C40" s="5">
        <v>1</v>
      </c>
      <c r="D40" s="24" t="s">
        <v>57</v>
      </c>
      <c r="E40" s="120">
        <f t="shared" ref="E40:E46" si="2">G40+I40+K40+M40+O40</f>
        <v>6</v>
      </c>
      <c r="F40" s="141"/>
      <c r="G40" s="153">
        <v>0</v>
      </c>
      <c r="H40" s="155">
        <v>0</v>
      </c>
      <c r="I40" s="153">
        <v>2</v>
      </c>
      <c r="J40" s="155">
        <v>0</v>
      </c>
      <c r="K40" s="153">
        <v>2</v>
      </c>
      <c r="L40" s="155">
        <v>0</v>
      </c>
      <c r="M40" s="153">
        <v>1</v>
      </c>
      <c r="N40" s="155">
        <v>0</v>
      </c>
      <c r="O40" s="153">
        <v>1</v>
      </c>
      <c r="P40" s="155">
        <v>0</v>
      </c>
      <c r="Q40" s="153">
        <v>1</v>
      </c>
      <c r="R40" s="155">
        <v>0</v>
      </c>
      <c r="S40" s="32"/>
      <c r="T40" s="32"/>
      <c r="U40" s="28"/>
      <c r="V40" s="32"/>
    </row>
    <row r="41" spans="2:23" x14ac:dyDescent="0.25">
      <c r="B41" s="23" t="s">
        <v>58</v>
      </c>
      <c r="C41" s="5">
        <v>1</v>
      </c>
      <c r="D41" s="24" t="s">
        <v>59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55">
        <v>0</v>
      </c>
      <c r="K41" s="153">
        <v>0</v>
      </c>
      <c r="L41" s="155">
        <v>0</v>
      </c>
      <c r="M41" s="153">
        <v>0</v>
      </c>
      <c r="N41" s="155">
        <v>0</v>
      </c>
      <c r="O41" s="153">
        <v>0</v>
      </c>
      <c r="P41" s="155">
        <v>0</v>
      </c>
      <c r="Q41" s="153">
        <v>0</v>
      </c>
      <c r="R41" s="155">
        <v>0</v>
      </c>
      <c r="S41" s="28"/>
      <c r="T41" s="32"/>
      <c r="U41" s="28"/>
      <c r="V41" s="28"/>
    </row>
    <row r="42" spans="2:23" ht="15" x14ac:dyDescent="0.25">
      <c r="B42" s="4" t="s">
        <v>60</v>
      </c>
      <c r="C42" s="5">
        <v>1</v>
      </c>
      <c r="D42" s="24" t="s">
        <v>61</v>
      </c>
      <c r="E42" s="120">
        <f t="shared" si="2"/>
        <v>0</v>
      </c>
      <c r="F42" s="141"/>
      <c r="G42" s="153">
        <v>0</v>
      </c>
      <c r="H42" s="155">
        <v>0</v>
      </c>
      <c r="I42" s="153">
        <v>0</v>
      </c>
      <c r="J42" s="142">
        <v>0</v>
      </c>
      <c r="K42" s="131">
        <v>0</v>
      </c>
      <c r="L42" s="142">
        <v>0</v>
      </c>
      <c r="M42" s="153">
        <v>0</v>
      </c>
      <c r="N42" s="155">
        <v>0</v>
      </c>
      <c r="O42" s="153">
        <v>0</v>
      </c>
      <c r="P42" s="142">
        <v>0</v>
      </c>
      <c r="Q42" s="153">
        <v>0</v>
      </c>
      <c r="R42" s="155">
        <v>0</v>
      </c>
      <c r="S42" s="28"/>
      <c r="T42" s="31"/>
      <c r="U42" s="28"/>
      <c r="V42" s="28"/>
    </row>
    <row r="43" spans="2:23" ht="25.5" x14ac:dyDescent="0.25">
      <c r="B43" s="23" t="s">
        <v>62</v>
      </c>
      <c r="C43" s="5">
        <v>1</v>
      </c>
      <c r="D43" s="24" t="s">
        <v>63</v>
      </c>
      <c r="E43" s="120">
        <f t="shared" si="2"/>
        <v>21</v>
      </c>
      <c r="F43" s="141"/>
      <c r="G43" s="153">
        <v>1</v>
      </c>
      <c r="H43" s="155">
        <v>0</v>
      </c>
      <c r="I43" s="153">
        <v>7</v>
      </c>
      <c r="J43" s="155">
        <v>0</v>
      </c>
      <c r="K43" s="153">
        <v>7</v>
      </c>
      <c r="L43" s="155">
        <v>0</v>
      </c>
      <c r="M43" s="153">
        <v>6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64</v>
      </c>
      <c r="C44" s="5">
        <v>1</v>
      </c>
      <c r="D44" s="24" t="s">
        <v>65</v>
      </c>
      <c r="E44" s="120">
        <f t="shared" si="2"/>
        <v>1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1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66</v>
      </c>
      <c r="C45" s="33">
        <v>1</v>
      </c>
      <c r="D45" s="29" t="s">
        <v>67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ht="25.5" x14ac:dyDescent="0.25">
      <c r="B46" s="23" t="s">
        <v>68</v>
      </c>
      <c r="C46" s="5">
        <v>1</v>
      </c>
      <c r="D46" s="29" t="s">
        <v>69</v>
      </c>
      <c r="E46" s="120">
        <f t="shared" si="2"/>
        <v>0</v>
      </c>
      <c r="F46" s="141"/>
      <c r="G46" s="153">
        <v>0</v>
      </c>
      <c r="H46" s="155">
        <v>0</v>
      </c>
      <c r="I46" s="153">
        <v>0</v>
      </c>
      <c r="J46" s="155">
        <v>0</v>
      </c>
      <c r="K46" s="153">
        <v>0</v>
      </c>
      <c r="L46" s="155">
        <v>0</v>
      </c>
      <c r="M46" s="153">
        <v>0</v>
      </c>
      <c r="N46" s="155">
        <v>0</v>
      </c>
      <c r="O46" s="153">
        <v>0</v>
      </c>
      <c r="P46" s="155">
        <v>0</v>
      </c>
      <c r="Q46" s="153">
        <v>0</v>
      </c>
      <c r="R46" s="155">
        <v>0</v>
      </c>
      <c r="S46" s="28"/>
      <c r="T46" s="32"/>
      <c r="U46" s="28"/>
      <c r="V46" s="28"/>
    </row>
    <row r="47" spans="2:23" x14ac:dyDescent="0.25">
      <c r="B47" s="23"/>
    </row>
    <row r="48" spans="2:23" ht="18.75" customHeight="1" x14ac:dyDescent="0.25">
      <c r="B48" s="23"/>
      <c r="E48" s="220" t="s">
        <v>9</v>
      </c>
      <c r="F48" s="220"/>
      <c r="G48" s="220"/>
      <c r="H48" s="53"/>
      <c r="I48" s="71"/>
      <c r="J48" s="53"/>
      <c r="K48" s="53"/>
      <c r="L48" s="53"/>
      <c r="M48" s="53"/>
    </row>
    <row r="49" spans="2:20" ht="27" customHeight="1" x14ac:dyDescent="0.25">
      <c r="B49" s="23" t="s">
        <v>68</v>
      </c>
      <c r="C49" s="33">
        <v>1</v>
      </c>
      <c r="D49" s="144" t="s">
        <v>70</v>
      </c>
      <c r="E49" s="148" t="s">
        <v>71</v>
      </c>
      <c r="F49" s="148" t="s">
        <v>72</v>
      </c>
      <c r="G49" s="149" t="s">
        <v>73</v>
      </c>
      <c r="H49" s="54"/>
      <c r="I49" s="54"/>
      <c r="J49" s="54"/>
      <c r="K49" s="54"/>
      <c r="L49" s="54"/>
      <c r="M49" s="54"/>
    </row>
    <row r="50" spans="2:20" x14ac:dyDescent="0.25">
      <c r="B50" s="23"/>
      <c r="D50" s="145" t="s">
        <v>74</v>
      </c>
      <c r="E50" s="158">
        <v>53</v>
      </c>
      <c r="F50" s="159">
        <v>51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75</v>
      </c>
      <c r="E51" s="158">
        <v>82</v>
      </c>
      <c r="F51" s="159">
        <v>75</v>
      </c>
      <c r="G51" s="159">
        <v>19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145" t="s">
        <v>76</v>
      </c>
      <c r="E52" s="158">
        <v>0</v>
      </c>
      <c r="F52" s="159">
        <v>0</v>
      </c>
      <c r="G52" s="159">
        <v>0</v>
      </c>
      <c r="H52" s="28"/>
      <c r="I52" s="28"/>
      <c r="J52" s="28"/>
      <c r="K52" s="28"/>
      <c r="L52" s="28"/>
      <c r="M52" s="28"/>
    </row>
    <row r="53" spans="2:20" x14ac:dyDescent="0.25">
      <c r="B53" s="23"/>
      <c r="D53" s="24"/>
    </row>
    <row r="54" spans="2:20" ht="25.5" x14ac:dyDescent="0.25">
      <c r="B54" s="23"/>
      <c r="E54" s="72" t="s">
        <v>4</v>
      </c>
      <c r="F54" s="73" t="s">
        <v>5</v>
      </c>
      <c r="G54" s="73" t="s">
        <v>6</v>
      </c>
      <c r="H54" s="73" t="s">
        <v>7</v>
      </c>
      <c r="I54" s="73" t="s">
        <v>8</v>
      </c>
      <c r="J54" s="74" t="s">
        <v>9</v>
      </c>
      <c r="K54" s="114" t="s">
        <v>3</v>
      </c>
      <c r="L54" s="97"/>
      <c r="M54" s="66"/>
      <c r="N54" s="66"/>
    </row>
    <row r="55" spans="2:20" x14ac:dyDescent="0.25">
      <c r="B55" s="23"/>
      <c r="E55" s="132" t="s">
        <v>77</v>
      </c>
      <c r="F55" s="133" t="s">
        <v>77</v>
      </c>
      <c r="G55" s="133" t="s">
        <v>77</v>
      </c>
      <c r="H55" s="133" t="s">
        <v>77</v>
      </c>
      <c r="I55" s="133" t="s">
        <v>77</v>
      </c>
      <c r="J55" s="134" t="s">
        <v>77</v>
      </c>
      <c r="K55" s="125" t="s">
        <v>77</v>
      </c>
      <c r="L55" s="75"/>
      <c r="M55" s="66"/>
      <c r="N55" s="66"/>
    </row>
    <row r="56" spans="2:20" x14ac:dyDescent="0.2">
      <c r="B56" s="23" t="s">
        <v>78</v>
      </c>
      <c r="C56" s="5">
        <v>1</v>
      </c>
      <c r="D56" s="24" t="s">
        <v>79</v>
      </c>
      <c r="E56" s="120">
        <f>SUM(F56:J56)</f>
        <v>38</v>
      </c>
      <c r="F56" s="96">
        <v>1</v>
      </c>
      <c r="G56" s="96">
        <v>1</v>
      </c>
      <c r="H56" s="96">
        <v>2</v>
      </c>
      <c r="I56" s="96">
        <v>28</v>
      </c>
      <c r="J56" s="157">
        <v>6</v>
      </c>
      <c r="K56" s="157">
        <v>0</v>
      </c>
      <c r="L56" s="34"/>
      <c r="M56" s="28"/>
      <c r="N56" s="28"/>
    </row>
    <row r="57" spans="2:20" ht="25.5" x14ac:dyDescent="0.25">
      <c r="B57" s="23" t="s">
        <v>80</v>
      </c>
      <c r="C57" s="5">
        <v>1</v>
      </c>
      <c r="D57" s="24" t="s">
        <v>81</v>
      </c>
      <c r="E57" s="120">
        <f>SUM(F57:J57)</f>
        <v>4</v>
      </c>
      <c r="F57" s="96">
        <v>0</v>
      </c>
      <c r="G57" s="96">
        <v>0</v>
      </c>
      <c r="H57" s="96">
        <v>0</v>
      </c>
      <c r="I57" s="96">
        <v>3</v>
      </c>
      <c r="J57" s="96">
        <v>1</v>
      </c>
      <c r="K57" s="96">
        <v>0</v>
      </c>
      <c r="L57" s="28"/>
      <c r="M57" s="28"/>
      <c r="N57" s="28"/>
    </row>
    <row r="58" spans="2:20" x14ac:dyDescent="0.25">
      <c r="B58" s="23" t="s">
        <v>82</v>
      </c>
      <c r="C58" s="5">
        <v>1</v>
      </c>
      <c r="D58" s="24" t="s">
        <v>83</v>
      </c>
      <c r="E58" s="120">
        <f>SUM(F58:J58)</f>
        <v>296</v>
      </c>
      <c r="F58" s="96">
        <v>39</v>
      </c>
      <c r="G58" s="96">
        <v>34</v>
      </c>
      <c r="H58" s="96">
        <v>61</v>
      </c>
      <c r="I58" s="96">
        <v>118</v>
      </c>
      <c r="J58" s="96">
        <v>44</v>
      </c>
      <c r="K58" s="96">
        <v>4</v>
      </c>
      <c r="L58" s="28"/>
      <c r="M58" s="28"/>
      <c r="N58" s="28"/>
    </row>
    <row r="59" spans="2:20" x14ac:dyDescent="0.25">
      <c r="B59" s="23" t="s">
        <v>84</v>
      </c>
      <c r="C59" s="5">
        <v>1</v>
      </c>
      <c r="D59" s="24" t="s">
        <v>85</v>
      </c>
      <c r="E59" s="120">
        <f>SUM(F59:J59)</f>
        <v>0</v>
      </c>
      <c r="F59" s="96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28"/>
      <c r="M59" s="28"/>
      <c r="N59" s="28"/>
    </row>
    <row r="60" spans="2:20" x14ac:dyDescent="0.25">
      <c r="B60" s="23"/>
      <c r="C60" s="3"/>
    </row>
    <row r="61" spans="2:20" x14ac:dyDescent="0.25">
      <c r="B61" s="35" t="s">
        <v>86</v>
      </c>
    </row>
    <row r="62" spans="2:20" x14ac:dyDescent="0.25">
      <c r="B62" s="35" t="s">
        <v>87</v>
      </c>
    </row>
    <row r="63" spans="2:20" ht="15" x14ac:dyDescent="0.25">
      <c r="B63" s="23"/>
      <c r="H63" s="18"/>
      <c r="J63" s="18"/>
      <c r="L63" s="18"/>
      <c r="N63" s="18"/>
      <c r="P63" s="18"/>
      <c r="Q63" s="18"/>
      <c r="R63" s="18"/>
      <c r="S63" s="18"/>
      <c r="T63" s="18"/>
    </row>
    <row r="64" spans="2:20" ht="15" customHeight="1" x14ac:dyDescent="0.25">
      <c r="E64" s="177" t="s">
        <v>4</v>
      </c>
      <c r="F64" s="178"/>
      <c r="G64" s="178" t="s">
        <v>88</v>
      </c>
      <c r="H64" s="178"/>
      <c r="I64" s="178" t="s">
        <v>89</v>
      </c>
      <c r="J64" s="178"/>
      <c r="K64" s="178" t="s">
        <v>90</v>
      </c>
      <c r="L64" s="178"/>
      <c r="M64" s="178" t="s">
        <v>91</v>
      </c>
      <c r="N64" s="178"/>
      <c r="O64" s="178" t="s">
        <v>92</v>
      </c>
      <c r="P64" s="216"/>
    </row>
    <row r="65" spans="2:22" x14ac:dyDescent="0.25">
      <c r="D65" s="13" t="s">
        <v>93</v>
      </c>
      <c r="E65" s="36" t="s">
        <v>77</v>
      </c>
      <c r="F65" s="37" t="s">
        <v>94</v>
      </c>
      <c r="G65" s="37" t="s">
        <v>77</v>
      </c>
      <c r="H65" s="37" t="s">
        <v>94</v>
      </c>
      <c r="I65" s="37" t="s">
        <v>77</v>
      </c>
      <c r="J65" s="37" t="s">
        <v>94</v>
      </c>
      <c r="K65" s="37" t="s">
        <v>77</v>
      </c>
      <c r="L65" s="37" t="s">
        <v>94</v>
      </c>
      <c r="M65" s="37" t="s">
        <v>77</v>
      </c>
      <c r="N65" s="37" t="s">
        <v>94</v>
      </c>
      <c r="O65" s="37" t="s">
        <v>77</v>
      </c>
      <c r="P65" s="38" t="s">
        <v>94</v>
      </c>
    </row>
    <row r="66" spans="2:22" x14ac:dyDescent="0.25">
      <c r="D66" s="6" t="s">
        <v>95</v>
      </c>
      <c r="E66" s="161">
        <f>G66+I66+K66+M66+O66</f>
        <v>755</v>
      </c>
      <c r="F66" s="161">
        <f>H66+J66+L66+N66+P66</f>
        <v>10936</v>
      </c>
      <c r="G66" s="162">
        <v>74</v>
      </c>
      <c r="H66" s="162">
        <v>784</v>
      </c>
      <c r="I66" s="162">
        <v>546</v>
      </c>
      <c r="J66" s="162">
        <v>8556</v>
      </c>
      <c r="K66" s="162">
        <v>93</v>
      </c>
      <c r="L66" s="162">
        <v>1259</v>
      </c>
      <c r="M66" s="162">
        <v>41</v>
      </c>
      <c r="N66" s="162">
        <v>334</v>
      </c>
      <c r="O66" s="162">
        <v>1</v>
      </c>
      <c r="P66" s="162">
        <v>3</v>
      </c>
      <c r="Q66" s="25"/>
      <c r="R66" s="25"/>
      <c r="S66" s="25"/>
      <c r="T66" s="39"/>
    </row>
    <row r="67" spans="2:22" x14ac:dyDescent="0.25">
      <c r="D67" s="6" t="s">
        <v>96</v>
      </c>
      <c r="E67" s="161">
        <f>G67+I67+K67+M67+O67</f>
        <v>585</v>
      </c>
      <c r="F67" s="161">
        <f>H67+J67+L67+N67+P67</f>
        <v>8843</v>
      </c>
      <c r="G67" s="162">
        <v>57</v>
      </c>
      <c r="H67" s="162">
        <v>648</v>
      </c>
      <c r="I67" s="162">
        <v>441</v>
      </c>
      <c r="J67" s="162">
        <v>7195</v>
      </c>
      <c r="K67" s="162">
        <v>59</v>
      </c>
      <c r="L67" s="162">
        <v>798</v>
      </c>
      <c r="M67" s="162">
        <v>28</v>
      </c>
      <c r="N67" s="162">
        <v>202</v>
      </c>
      <c r="O67" s="162">
        <v>0</v>
      </c>
      <c r="P67" s="162">
        <v>0</v>
      </c>
      <c r="Q67" s="40"/>
      <c r="R67" s="40"/>
      <c r="S67" s="40"/>
      <c r="T67" s="41"/>
    </row>
    <row r="68" spans="2:22" x14ac:dyDescent="0.25"/>
    <row r="69" spans="2:22" ht="15" customHeight="1" x14ac:dyDescent="0.25">
      <c r="E69" s="177" t="s">
        <v>4</v>
      </c>
      <c r="F69" s="178"/>
      <c r="G69" s="178" t="s">
        <v>5</v>
      </c>
      <c r="H69" s="178"/>
      <c r="I69" s="178" t="s">
        <v>6</v>
      </c>
      <c r="J69" s="178"/>
      <c r="K69" s="178" t="s">
        <v>7</v>
      </c>
      <c r="L69" s="178"/>
      <c r="M69" s="178" t="s">
        <v>8</v>
      </c>
      <c r="N69" s="178"/>
      <c r="O69" s="178" t="s">
        <v>9</v>
      </c>
      <c r="P69" s="216"/>
    </row>
    <row r="70" spans="2:22" x14ac:dyDescent="0.25">
      <c r="D70" s="13" t="s">
        <v>97</v>
      </c>
      <c r="E70" s="36" t="s">
        <v>77</v>
      </c>
      <c r="F70" s="37" t="s">
        <v>94</v>
      </c>
      <c r="G70" s="37" t="s">
        <v>77</v>
      </c>
      <c r="H70" s="37" t="s">
        <v>94</v>
      </c>
      <c r="I70" s="37" t="s">
        <v>77</v>
      </c>
      <c r="J70" s="37" t="s">
        <v>94</v>
      </c>
      <c r="K70" s="37" t="s">
        <v>77</v>
      </c>
      <c r="L70" s="37" t="s">
        <v>94</v>
      </c>
      <c r="M70" s="37" t="s">
        <v>77</v>
      </c>
      <c r="N70" s="37" t="s">
        <v>94</v>
      </c>
      <c r="O70" s="37" t="s">
        <v>77</v>
      </c>
      <c r="P70" s="38" t="s">
        <v>94</v>
      </c>
    </row>
    <row r="71" spans="2:22" x14ac:dyDescent="0.25">
      <c r="D71" s="6" t="s">
        <v>95</v>
      </c>
      <c r="E71" s="161">
        <f>G71+I71+K71+M71+O71</f>
        <v>1103</v>
      </c>
      <c r="F71" s="161">
        <f>H71+J71+L71+N71+P71</f>
        <v>13734</v>
      </c>
      <c r="G71" s="162">
        <v>408</v>
      </c>
      <c r="H71" s="162">
        <v>6152</v>
      </c>
      <c r="I71" s="162">
        <v>75</v>
      </c>
      <c r="J71" s="162">
        <v>683</v>
      </c>
      <c r="K71" s="162">
        <v>211</v>
      </c>
      <c r="L71" s="162">
        <v>2011</v>
      </c>
      <c r="M71" s="162">
        <v>315</v>
      </c>
      <c r="N71" s="162">
        <v>3914</v>
      </c>
      <c r="O71" s="162">
        <v>94</v>
      </c>
      <c r="P71" s="162">
        <v>974</v>
      </c>
      <c r="Q71" s="25"/>
      <c r="R71" s="25"/>
      <c r="S71" s="25"/>
      <c r="T71" s="39"/>
    </row>
    <row r="72" spans="2:22" x14ac:dyDescent="0.25">
      <c r="D72" s="6" t="s">
        <v>96</v>
      </c>
      <c r="E72" s="161">
        <f>G72+I72+K72+M72+O72</f>
        <v>824</v>
      </c>
      <c r="F72" s="161">
        <f>H72+J72+L72+N72+P72</f>
        <v>10131</v>
      </c>
      <c r="G72" s="162">
        <v>310</v>
      </c>
      <c r="H72" s="162">
        <v>4767</v>
      </c>
      <c r="I72" s="162">
        <v>48</v>
      </c>
      <c r="J72" s="162">
        <v>430</v>
      </c>
      <c r="K72" s="162">
        <v>193</v>
      </c>
      <c r="L72" s="162">
        <v>1872</v>
      </c>
      <c r="M72" s="162">
        <v>192</v>
      </c>
      <c r="N72" s="162">
        <v>2244</v>
      </c>
      <c r="O72" s="162">
        <v>81</v>
      </c>
      <c r="P72" s="162">
        <v>818</v>
      </c>
      <c r="Q72" s="40"/>
      <c r="R72" s="40"/>
      <c r="S72" s="40"/>
      <c r="T72" s="41"/>
    </row>
    <row r="73" spans="2:22" x14ac:dyDescent="0.25"/>
    <row r="74" spans="2:22" s="4" customFormat="1" x14ac:dyDescent="0.25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s="4" customFormat="1" ht="13.5" thickBot="1" x14ac:dyDescent="0.3"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2:22" ht="51" customHeight="1" x14ac:dyDescent="0.25">
      <c r="D76" s="3"/>
      <c r="E76" s="213" t="s">
        <v>98</v>
      </c>
      <c r="F76" s="214"/>
      <c r="G76" s="214"/>
      <c r="H76" s="214"/>
      <c r="I76" s="214"/>
      <c r="J76" s="214"/>
      <c r="K76" s="215"/>
      <c r="L76" s="213" t="s">
        <v>99</v>
      </c>
      <c r="M76" s="214"/>
      <c r="N76" s="214"/>
      <c r="O76" s="214"/>
      <c r="P76" s="214"/>
      <c r="Q76" s="214"/>
      <c r="R76" s="215"/>
    </row>
    <row r="77" spans="2:22" ht="25.5" x14ac:dyDescent="0.25">
      <c r="D77" s="98"/>
      <c r="E77" s="109" t="s">
        <v>4</v>
      </c>
      <c r="F77" s="110" t="s">
        <v>5</v>
      </c>
      <c r="G77" s="110" t="s">
        <v>6</v>
      </c>
      <c r="H77" s="110" t="s">
        <v>7</v>
      </c>
      <c r="I77" s="110" t="s">
        <v>8</v>
      </c>
      <c r="J77" s="111" t="s">
        <v>9</v>
      </c>
      <c r="K77" s="112" t="s">
        <v>3</v>
      </c>
      <c r="L77" s="109" t="s">
        <v>4</v>
      </c>
      <c r="M77" s="110" t="s">
        <v>5</v>
      </c>
      <c r="N77" s="110" t="s">
        <v>6</v>
      </c>
      <c r="O77" s="110" t="s">
        <v>7</v>
      </c>
      <c r="P77" s="110" t="s">
        <v>8</v>
      </c>
      <c r="Q77" s="111" t="s">
        <v>9</v>
      </c>
      <c r="R77" s="112" t="s">
        <v>3</v>
      </c>
    </row>
    <row r="78" spans="2:22" x14ac:dyDescent="0.25">
      <c r="D78" s="98"/>
      <c r="E78" s="146">
        <f>SUM(F78:J78)</f>
        <v>34738</v>
      </c>
      <c r="F78" s="147">
        <v>14174</v>
      </c>
      <c r="G78" s="147">
        <v>5084</v>
      </c>
      <c r="H78" s="147">
        <v>5791</v>
      </c>
      <c r="I78" s="147">
        <v>7627</v>
      </c>
      <c r="J78" s="147">
        <v>2062</v>
      </c>
      <c r="K78" s="147">
        <v>7280</v>
      </c>
      <c r="L78" s="146">
        <f>SUM(M78:Q78)</f>
        <v>267468</v>
      </c>
      <c r="M78" s="147">
        <v>124576</v>
      </c>
      <c r="N78" s="113">
        <v>35641</v>
      </c>
      <c r="O78" s="113">
        <v>42408</v>
      </c>
      <c r="P78" s="113">
        <v>50560</v>
      </c>
      <c r="Q78" s="113">
        <v>14283</v>
      </c>
      <c r="R78" s="113">
        <v>68420</v>
      </c>
    </row>
    <row r="79" spans="2:22" x14ac:dyDescent="0.25">
      <c r="D79" s="98"/>
    </row>
    <row r="80" spans="2:22" x14ac:dyDescent="0.25">
      <c r="B80" s="42" t="s">
        <v>100</v>
      </c>
      <c r="C80" s="3"/>
      <c r="D80" s="43"/>
      <c r="E80" s="44" t="s">
        <v>101</v>
      </c>
      <c r="F80" s="45"/>
      <c r="G80" s="45">
        <v>42767</v>
      </c>
      <c r="H80" s="44"/>
      <c r="I80" s="44"/>
      <c r="J80" s="43"/>
      <c r="K80" s="43"/>
      <c r="L80" s="43"/>
    </row>
    <row r="81" spans="2:12" x14ac:dyDescent="0.25">
      <c r="B81" s="42" t="s">
        <v>102</v>
      </c>
      <c r="C81" s="3"/>
      <c r="D81" s="43"/>
      <c r="E81" s="43"/>
      <c r="F81" s="43"/>
      <c r="G81" s="43"/>
      <c r="H81" s="43"/>
      <c r="I81" s="43"/>
      <c r="J81" s="43"/>
      <c r="K81" s="43"/>
      <c r="L81" s="43"/>
    </row>
    <row r="82" spans="2:12" ht="12.75" customHeight="1" x14ac:dyDescent="0.25"/>
    <row r="83" spans="2:12" ht="12.75" customHeight="1" x14ac:dyDescent="0.25"/>
    <row r="84" spans="2:12" ht="12.75" customHeight="1" x14ac:dyDescent="0.25">
      <c r="E84" s="99"/>
    </row>
    <row r="85" spans="2:12" ht="12.75" customHeight="1" x14ac:dyDescent="0.25"/>
    <row r="86" spans="2:12" ht="12.75" customHeight="1" x14ac:dyDescent="0.25"/>
    <row r="87" spans="2:12" ht="12.75" customHeight="1" x14ac:dyDescent="0.25"/>
    <row r="88" spans="2:12" ht="12.75" customHeight="1" x14ac:dyDescent="0.25"/>
    <row r="89" spans="2:12" ht="12.75" customHeight="1" x14ac:dyDescent="0.25"/>
    <row r="90" spans="2:12" ht="12.75" customHeight="1" x14ac:dyDescent="0.25"/>
    <row r="91" spans="2:12" ht="12.75" customHeight="1" x14ac:dyDescent="0.25"/>
    <row r="92" spans="2:12" ht="12.75" customHeight="1" x14ac:dyDescent="0.25"/>
    <row r="93" spans="2:12" ht="12.75" customHeight="1" x14ac:dyDescent="0.25"/>
    <row r="94" spans="2:12" ht="12.75" customHeight="1" x14ac:dyDescent="0.25"/>
    <row r="95" spans="2:12" ht="12.75" customHeight="1" x14ac:dyDescent="0.25"/>
  </sheetData>
  <sheetProtection algorithmName="SHA-512" hashValue="iuiMymhoHVy4WKLJ6GbdN5XxSniFbs+DcAPmKFTG6lH6Mqo7BVAQZjVs7k/M1S0oXaf9FktQPpu12qG9mVkPvw==" saltValue="TkPA30siKPG3Urlgmhqskw==" spinCount="100000" sheet="1" objects="1" scenarios="1"/>
  <mergeCells count="51">
    <mergeCell ref="B3:V3"/>
    <mergeCell ref="Q35:R35"/>
    <mergeCell ref="E76:K76"/>
    <mergeCell ref="L76:R76"/>
    <mergeCell ref="M69:N69"/>
    <mergeCell ref="O69:P69"/>
    <mergeCell ref="E35:F35"/>
    <mergeCell ref="G35:H35"/>
    <mergeCell ref="I35:J35"/>
    <mergeCell ref="K35:L35"/>
    <mergeCell ref="M35:N35"/>
    <mergeCell ref="O35:P35"/>
    <mergeCell ref="M64:N64"/>
    <mergeCell ref="O64:P64"/>
    <mergeCell ref="E48:G48"/>
    <mergeCell ref="G64:H64"/>
    <mergeCell ref="G69:H69"/>
    <mergeCell ref="E24:F24"/>
    <mergeCell ref="E13:F14"/>
    <mergeCell ref="K14:L14"/>
    <mergeCell ref="G13:L13"/>
    <mergeCell ref="F9:H9"/>
    <mergeCell ref="E9:E10"/>
    <mergeCell ref="G24:L24"/>
    <mergeCell ref="E4:H4"/>
    <mergeCell ref="J4:S4"/>
    <mergeCell ref="E5:H5"/>
    <mergeCell ref="J5:S5"/>
    <mergeCell ref="P8:R8"/>
    <mergeCell ref="E8:L8"/>
    <mergeCell ref="K25:L25"/>
    <mergeCell ref="U13:V13"/>
    <mergeCell ref="U24:V24"/>
    <mergeCell ref="G14:H14"/>
    <mergeCell ref="I14:J14"/>
    <mergeCell ref="M24:N24"/>
    <mergeCell ref="O24:P24"/>
    <mergeCell ref="Q24:R24"/>
    <mergeCell ref="S24:T24"/>
    <mergeCell ref="M13:N13"/>
    <mergeCell ref="O13:P13"/>
    <mergeCell ref="Q13:R13"/>
    <mergeCell ref="S13:T13"/>
    <mergeCell ref="G25:H25"/>
    <mergeCell ref="I25:J25"/>
    <mergeCell ref="E69:F69"/>
    <mergeCell ref="E64:F64"/>
    <mergeCell ref="I64:J64"/>
    <mergeCell ref="K64:L64"/>
    <mergeCell ref="I69:J69"/>
    <mergeCell ref="K69:L69"/>
  </mergeCells>
  <conditionalFormatting sqref="F29:G30 F50:G52">
    <cfRule type="cellIs" dxfId="39" priority="74" stopIfTrue="1" operator="greaterThan">
      <formula>0</formula>
    </cfRule>
  </conditionalFormatting>
  <conditionalFormatting sqref="J29:L30">
    <cfRule type="cellIs" dxfId="38" priority="73" stopIfTrue="1" operator="greaterThan">
      <formula>0</formula>
    </cfRule>
  </conditionalFormatting>
  <conditionalFormatting sqref="N29:N30">
    <cfRule type="cellIs" dxfId="37" priority="72" stopIfTrue="1" operator="greaterThan">
      <formula>0</formula>
    </cfRule>
  </conditionalFormatting>
  <conditionalFormatting sqref="P29:P30">
    <cfRule type="cellIs" dxfId="36" priority="71" stopIfTrue="1" operator="greaterThan">
      <formula>0</formula>
    </cfRule>
  </conditionalFormatting>
  <conditionalFormatting sqref="R29:R30">
    <cfRule type="cellIs" dxfId="35" priority="70" stopIfTrue="1" operator="greaterThan">
      <formula>0</formula>
    </cfRule>
  </conditionalFormatting>
  <conditionalFormatting sqref="T29:T30">
    <cfRule type="cellIs" dxfId="34" priority="69" stopIfTrue="1" operator="greaterThan">
      <formula>0</formula>
    </cfRule>
  </conditionalFormatting>
  <conditionalFormatting sqref="G37:I37">
    <cfRule type="cellIs" dxfId="33" priority="68" stopIfTrue="1" operator="greaterThan">
      <formula>0</formula>
    </cfRule>
  </conditionalFormatting>
  <conditionalFormatting sqref="J39:L39">
    <cfRule type="cellIs" dxfId="32" priority="67" stopIfTrue="1" operator="greaterThan">
      <formula>0</formula>
    </cfRule>
  </conditionalFormatting>
  <conditionalFormatting sqref="J40:L40">
    <cfRule type="cellIs" dxfId="31" priority="66" stopIfTrue="1" operator="greaterThan">
      <formula>0</formula>
    </cfRule>
  </conditionalFormatting>
  <conditionalFormatting sqref="H40:I40">
    <cfRule type="cellIs" dxfId="30" priority="65" stopIfTrue="1" operator="greaterThan">
      <formula>0</formula>
    </cfRule>
  </conditionalFormatting>
  <conditionalFormatting sqref="F40:G40 F41:F46">
    <cfRule type="cellIs" dxfId="29" priority="64" stopIfTrue="1" operator="greaterThan">
      <formula>0</formula>
    </cfRule>
  </conditionalFormatting>
  <conditionalFormatting sqref="J41:L41">
    <cfRule type="cellIs" dxfId="28" priority="63" stopIfTrue="1" operator="greaterThan">
      <formula>0</formula>
    </cfRule>
  </conditionalFormatting>
  <conditionalFormatting sqref="J43:L43">
    <cfRule type="cellIs" dxfId="27" priority="62" stopIfTrue="1" operator="greaterThan">
      <formula>0</formula>
    </cfRule>
  </conditionalFormatting>
  <conditionalFormatting sqref="J44:L44">
    <cfRule type="cellIs" dxfId="26" priority="61" stopIfTrue="1" operator="greaterThan">
      <formula>0</formula>
    </cfRule>
  </conditionalFormatting>
  <conditionalFormatting sqref="J45:L45">
    <cfRule type="cellIs" dxfId="25" priority="60" stopIfTrue="1" operator="greaterThan">
      <formula>0</formula>
    </cfRule>
  </conditionalFormatting>
  <conditionalFormatting sqref="J46:L46">
    <cfRule type="cellIs" dxfId="24" priority="59" stopIfTrue="1" operator="greaterThan">
      <formula>0</formula>
    </cfRule>
  </conditionalFormatting>
  <conditionalFormatting sqref="N37">
    <cfRule type="cellIs" dxfId="23" priority="58" stopIfTrue="1" operator="greaterThan">
      <formula>0</formula>
    </cfRule>
  </conditionalFormatting>
  <conditionalFormatting sqref="O37">
    <cfRule type="cellIs" dxfId="22" priority="57" stopIfTrue="1" operator="greaterThan">
      <formula>0</formula>
    </cfRule>
  </conditionalFormatting>
  <conditionalFormatting sqref="P39">
    <cfRule type="cellIs" dxfId="21" priority="56" stopIfTrue="1" operator="greaterThan">
      <formula>0</formula>
    </cfRule>
  </conditionalFormatting>
  <conditionalFormatting sqref="P40">
    <cfRule type="cellIs" dxfId="20" priority="55" stopIfTrue="1" operator="greaterThan">
      <formula>0</formula>
    </cfRule>
  </conditionalFormatting>
  <conditionalFormatting sqref="O40">
    <cfRule type="cellIs" dxfId="19" priority="54" stopIfTrue="1" operator="greaterThan">
      <formula>0</formula>
    </cfRule>
  </conditionalFormatting>
  <conditionalFormatting sqref="N40">
    <cfRule type="cellIs" dxfId="18" priority="53" stopIfTrue="1" operator="greaterThan">
      <formula>0</formula>
    </cfRule>
  </conditionalFormatting>
  <conditionalFormatting sqref="P41">
    <cfRule type="cellIs" dxfId="17" priority="52" stopIfTrue="1" operator="greaterThan">
      <formula>0</formula>
    </cfRule>
  </conditionalFormatting>
  <conditionalFormatting sqref="P43">
    <cfRule type="cellIs" dxfId="16" priority="51" stopIfTrue="1" operator="greaterThan">
      <formula>0</formula>
    </cfRule>
  </conditionalFormatting>
  <conditionalFormatting sqref="P44">
    <cfRule type="cellIs" dxfId="15" priority="50" stopIfTrue="1" operator="greaterThan">
      <formula>0</formula>
    </cfRule>
  </conditionalFormatting>
  <conditionalFormatting sqref="P45">
    <cfRule type="cellIs" dxfId="14" priority="49" stopIfTrue="1" operator="greaterThan">
      <formula>0</formula>
    </cfRule>
  </conditionalFormatting>
  <conditionalFormatting sqref="P46">
    <cfRule type="cellIs" dxfId="13" priority="48" stopIfTrue="1" operator="greaterThan">
      <formula>0</formula>
    </cfRule>
  </conditionalFormatting>
  <conditionalFormatting sqref="R37">
    <cfRule type="cellIs" dxfId="12" priority="47" stopIfTrue="1" operator="greaterThan">
      <formula>0</formula>
    </cfRule>
  </conditionalFormatting>
  <conditionalFormatting sqref="S37">
    <cfRule type="cellIs" dxfId="11" priority="46" stopIfTrue="1" operator="greaterThan">
      <formula>0</formula>
    </cfRule>
  </conditionalFormatting>
  <conditionalFormatting sqref="T39">
    <cfRule type="cellIs" dxfId="10" priority="45" stopIfTrue="1" operator="greaterThan">
      <formula>0</formula>
    </cfRule>
  </conditionalFormatting>
  <conditionalFormatting sqref="T40">
    <cfRule type="cellIs" dxfId="9" priority="44" stopIfTrue="1" operator="greaterThan">
      <formula>0</formula>
    </cfRule>
  </conditionalFormatting>
  <conditionalFormatting sqref="S40">
    <cfRule type="cellIs" dxfId="8" priority="43" stopIfTrue="1" operator="greaterThan">
      <formula>0</formula>
    </cfRule>
  </conditionalFormatting>
  <conditionalFormatting sqref="R40">
    <cfRule type="cellIs" dxfId="7" priority="42" stopIfTrue="1" operator="greaterThan">
      <formula>0</formula>
    </cfRule>
  </conditionalFormatting>
  <conditionalFormatting sqref="T41">
    <cfRule type="cellIs" dxfId="6" priority="41" stopIfTrue="1" operator="greaterThan">
      <formula>0</formula>
    </cfRule>
  </conditionalFormatting>
  <conditionalFormatting sqref="T43">
    <cfRule type="cellIs" dxfId="5" priority="40" stopIfTrue="1" operator="greaterThan">
      <formula>0</formula>
    </cfRule>
  </conditionalFormatting>
  <conditionalFormatting sqref="T44">
    <cfRule type="cellIs" dxfId="4" priority="39" stopIfTrue="1" operator="greaterThan">
      <formula>0</formula>
    </cfRule>
  </conditionalFormatting>
  <conditionalFormatting sqref="T45">
    <cfRule type="cellIs" dxfId="3" priority="38" stopIfTrue="1" operator="greaterThan">
      <formula>0</formula>
    </cfRule>
  </conditionalFormatting>
  <conditionalFormatting sqref="T46">
    <cfRule type="cellIs" dxfId="2" priority="37" stopIfTrue="1" operator="greaterThan">
      <formula>0</formula>
    </cfRule>
  </conditionalFormatting>
  <conditionalFormatting sqref="V37">
    <cfRule type="cellIs" dxfId="1" priority="36" stopIfTrue="1" operator="greaterThan">
      <formula>0</formula>
    </cfRule>
  </conditionalFormatting>
  <conditionalFormatting sqref="V40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3"/>
  <sheetViews>
    <sheetView zoomScale="71" zoomScaleNormal="71" workbookViewId="0">
      <selection sqref="A1:XFD1048576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ht="56.25" customHeight="1" x14ac:dyDescent="0.25">
      <c r="L2" s="251"/>
      <c r="M2" s="251"/>
      <c r="N2" s="251"/>
      <c r="O2" s="251"/>
      <c r="P2" s="284"/>
      <c r="Q2" s="284"/>
    </row>
    <row r="3" spans="2:19" ht="28.5" customHeight="1" x14ac:dyDescent="0.25">
      <c r="L3" s="176"/>
      <c r="M3" s="176"/>
      <c r="N3" s="176"/>
      <c r="O3" s="176"/>
      <c r="P3" s="284"/>
      <c r="Q3" s="284"/>
    </row>
    <row r="4" spans="2:19" ht="28.5" customHeight="1" x14ac:dyDescent="0.25">
      <c r="B4" s="285" t="s">
        <v>125</v>
      </c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4"/>
    </row>
    <row r="5" spans="2:19" ht="28.5" customHeight="1" x14ac:dyDescent="0.2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84"/>
    </row>
    <row r="6" spans="2:19" ht="18.75" x14ac:dyDescent="0.25">
      <c r="B6" s="7"/>
      <c r="C6" s="8"/>
      <c r="D6" s="9"/>
      <c r="E6" s="9"/>
      <c r="F6" s="194" t="s">
        <v>0</v>
      </c>
      <c r="G6" s="194"/>
      <c r="H6" s="194"/>
      <c r="I6" s="194"/>
      <c r="J6" s="173" t="s">
        <v>121</v>
      </c>
      <c r="K6" s="117"/>
      <c r="L6" s="254"/>
      <c r="M6" s="254"/>
      <c r="N6" s="250"/>
      <c r="O6" s="250"/>
      <c r="P6" s="284"/>
      <c r="Q6" s="284"/>
    </row>
    <row r="7" spans="2:19" ht="18.75" x14ac:dyDescent="0.25">
      <c r="B7" s="7"/>
      <c r="C7" s="8"/>
      <c r="D7" s="9"/>
      <c r="E7" s="9"/>
      <c r="F7" s="194" t="s">
        <v>1</v>
      </c>
      <c r="G7" s="194"/>
      <c r="H7" s="194"/>
      <c r="I7" s="194"/>
      <c r="J7" s="173" t="s">
        <v>122</v>
      </c>
      <c r="K7" s="117"/>
      <c r="L7" s="75"/>
      <c r="M7" s="75"/>
      <c r="N7" s="75"/>
      <c r="O7" s="75"/>
      <c r="P7" s="75"/>
      <c r="Q7" s="75"/>
    </row>
    <row r="8" spans="2:19" ht="18.75" x14ac:dyDescent="0.25">
      <c r="B8" s="3"/>
      <c r="C8" s="8"/>
      <c r="D8" s="9"/>
      <c r="E8" s="9"/>
      <c r="F8" s="116"/>
      <c r="G8" s="116"/>
      <c r="H8" s="116"/>
      <c r="I8" s="116"/>
      <c r="J8" s="173" t="s">
        <v>123</v>
      </c>
      <c r="K8" s="117"/>
      <c r="L8" s="75"/>
      <c r="M8" s="75"/>
      <c r="N8" s="75"/>
      <c r="O8" s="75"/>
      <c r="P8" s="75"/>
      <c r="Q8" s="75"/>
    </row>
    <row r="9" spans="2:19" ht="18.75" x14ac:dyDescent="0.25">
      <c r="B9" s="3"/>
      <c r="C9" s="8" t="s">
        <v>120</v>
      </c>
      <c r="D9" s="9"/>
      <c r="E9" s="9"/>
      <c r="F9" s="116"/>
      <c r="G9" s="116"/>
      <c r="H9" s="116"/>
      <c r="I9" s="116"/>
      <c r="J9" s="116"/>
      <c r="K9" s="117"/>
      <c r="L9" s="91"/>
      <c r="M9" s="91"/>
      <c r="N9" s="91"/>
      <c r="O9" s="66"/>
      <c r="P9" s="66"/>
      <c r="Q9" s="66"/>
    </row>
    <row r="10" spans="2:19" ht="18.75" x14ac:dyDescent="0.25">
      <c r="B10" s="3"/>
      <c r="C10" s="8"/>
      <c r="D10" s="9"/>
      <c r="E10" s="9"/>
      <c r="F10" s="237" t="s">
        <v>2</v>
      </c>
      <c r="G10" s="238"/>
      <c r="H10" s="238"/>
      <c r="I10" s="239"/>
      <c r="J10" s="76"/>
      <c r="K10" s="76"/>
      <c r="L10" s="76"/>
      <c r="M10" s="76"/>
      <c r="N10" s="76"/>
    </row>
    <row r="11" spans="2:19" ht="18.75" x14ac:dyDescent="0.25">
      <c r="B11" s="3"/>
      <c r="C11" s="8"/>
      <c r="D11" s="9"/>
      <c r="E11" s="9"/>
      <c r="F11" s="236" t="s">
        <v>4</v>
      </c>
      <c r="G11" s="237" t="s">
        <v>5</v>
      </c>
      <c r="H11" s="238"/>
      <c r="I11" s="258" t="s">
        <v>6</v>
      </c>
      <c r="J11" s="66"/>
      <c r="K11" s="68"/>
      <c r="L11" s="68"/>
      <c r="M11" s="68"/>
      <c r="N11" s="67"/>
    </row>
    <row r="12" spans="2:19" ht="18.75" x14ac:dyDescent="0.25">
      <c r="B12" s="3"/>
      <c r="C12" s="8"/>
      <c r="D12" s="9"/>
      <c r="E12" s="9"/>
      <c r="F12" s="236"/>
      <c r="G12" s="118" t="s">
        <v>12</v>
      </c>
      <c r="H12" s="118" t="s">
        <v>13</v>
      </c>
      <c r="I12" s="259"/>
      <c r="J12" s="66"/>
      <c r="K12" s="68"/>
      <c r="L12" s="68"/>
      <c r="M12" s="68"/>
      <c r="N12" s="68"/>
    </row>
    <row r="13" spans="2:19" ht="21" customHeight="1" x14ac:dyDescent="0.25">
      <c r="B13" s="85"/>
      <c r="C13" s="85"/>
      <c r="D13" s="85" t="s">
        <v>14</v>
      </c>
      <c r="E13" s="85"/>
      <c r="F13" s="170">
        <f>SUM(G13:I13)</f>
        <v>4647</v>
      </c>
      <c r="G13" s="160">
        <v>662</v>
      </c>
      <c r="H13" s="160">
        <v>3351</v>
      </c>
      <c r="I13" s="160">
        <v>634</v>
      </c>
      <c r="J13" s="28"/>
      <c r="K13" s="28"/>
      <c r="L13" s="28"/>
      <c r="M13" s="28"/>
      <c r="N13" s="28"/>
    </row>
    <row r="14" spans="2:19" s="16" customFormat="1" ht="15" x14ac:dyDescent="0.25">
      <c r="B14" s="15"/>
      <c r="D14" s="17"/>
      <c r="E14" s="17"/>
      <c r="I14" s="18"/>
      <c r="K14" s="18"/>
      <c r="N14" s="18"/>
      <c r="O14" s="18"/>
      <c r="P14" s="18"/>
      <c r="Q14" s="18"/>
      <c r="R14" s="18"/>
      <c r="S14" s="18"/>
    </row>
    <row r="15" spans="2:19" ht="15" customHeight="1" x14ac:dyDescent="0.25">
      <c r="F15" s="244" t="s">
        <v>4</v>
      </c>
      <c r="G15" s="245"/>
      <c r="H15" s="233" t="s">
        <v>5</v>
      </c>
      <c r="I15" s="234"/>
      <c r="J15" s="234"/>
      <c r="K15" s="235"/>
      <c r="L15" s="255" t="s">
        <v>6</v>
      </c>
      <c r="M15" s="253"/>
    </row>
    <row r="16" spans="2:19" ht="15" customHeight="1" x14ac:dyDescent="0.25">
      <c r="F16" s="246"/>
      <c r="G16" s="247"/>
      <c r="H16" s="260" t="s">
        <v>12</v>
      </c>
      <c r="I16" s="261"/>
      <c r="J16" s="262" t="s">
        <v>13</v>
      </c>
      <c r="K16" s="263"/>
      <c r="L16" s="256"/>
      <c r="M16" s="257"/>
    </row>
    <row r="17" spans="2:19" ht="17.25" customHeight="1" x14ac:dyDescent="0.25">
      <c r="B17" s="86" t="s">
        <v>15</v>
      </c>
      <c r="C17" s="87" t="s">
        <v>16</v>
      </c>
      <c r="D17" s="88" t="s">
        <v>17</v>
      </c>
      <c r="E17" s="88"/>
      <c r="F17" s="89" t="s">
        <v>18</v>
      </c>
      <c r="G17" s="81" t="s">
        <v>19</v>
      </c>
      <c r="H17" s="81" t="s">
        <v>18</v>
      </c>
      <c r="I17" s="81" t="s">
        <v>19</v>
      </c>
      <c r="J17" s="81" t="s">
        <v>18</v>
      </c>
      <c r="K17" s="81" t="s">
        <v>19</v>
      </c>
      <c r="L17" s="81" t="s">
        <v>18</v>
      </c>
      <c r="M17" s="90" t="s">
        <v>19</v>
      </c>
    </row>
    <row r="18" spans="2:19" x14ac:dyDescent="0.25">
      <c r="B18" s="23" t="s">
        <v>22</v>
      </c>
      <c r="C18" s="5">
        <v>2</v>
      </c>
      <c r="D18" s="24" t="s">
        <v>23</v>
      </c>
      <c r="E18" s="24"/>
      <c r="F18" s="121">
        <f t="shared" ref="F18:G20" si="0">H18+J18+L18</f>
        <v>11770</v>
      </c>
      <c r="G18" s="121">
        <f t="shared" si="0"/>
        <v>5568</v>
      </c>
      <c r="H18" s="121">
        <v>2931</v>
      </c>
      <c r="I18" s="122">
        <v>793</v>
      </c>
      <c r="J18" s="122">
        <v>7876</v>
      </c>
      <c r="K18" s="122">
        <v>3963</v>
      </c>
      <c r="L18" s="122">
        <v>963</v>
      </c>
      <c r="M18" s="122">
        <v>812</v>
      </c>
      <c r="N18" s="25"/>
    </row>
    <row r="19" spans="2:19" x14ac:dyDescent="0.25">
      <c r="B19" s="23" t="s">
        <v>24</v>
      </c>
      <c r="C19" s="5">
        <v>2</v>
      </c>
      <c r="D19" s="24" t="s">
        <v>25</v>
      </c>
      <c r="E19" s="24"/>
      <c r="F19" s="121">
        <f t="shared" si="0"/>
        <v>11361</v>
      </c>
      <c r="G19" s="121">
        <f t="shared" si="0"/>
        <v>5377</v>
      </c>
      <c r="H19" s="121">
        <v>2788</v>
      </c>
      <c r="I19" s="122">
        <v>768</v>
      </c>
      <c r="J19" s="122">
        <v>7648</v>
      </c>
      <c r="K19" s="122">
        <v>3840</v>
      </c>
      <c r="L19" s="122">
        <v>925</v>
      </c>
      <c r="M19" s="122">
        <v>769</v>
      </c>
      <c r="N19" s="25"/>
    </row>
    <row r="20" spans="2:19" x14ac:dyDescent="0.25">
      <c r="B20" s="23" t="s">
        <v>28</v>
      </c>
      <c r="C20" s="5">
        <v>2</v>
      </c>
      <c r="D20" s="24" t="s">
        <v>29</v>
      </c>
      <c r="E20" s="24"/>
      <c r="F20" s="121">
        <f t="shared" si="0"/>
        <v>11181</v>
      </c>
      <c r="G20" s="121">
        <f t="shared" si="0"/>
        <v>4884</v>
      </c>
      <c r="H20" s="121">
        <v>2842</v>
      </c>
      <c r="I20" s="122">
        <v>621</v>
      </c>
      <c r="J20" s="122">
        <v>7416</v>
      </c>
      <c r="K20" s="122">
        <v>3529</v>
      </c>
      <c r="L20" s="122">
        <v>923</v>
      </c>
      <c r="M20" s="122">
        <v>734</v>
      </c>
      <c r="N20" s="25"/>
    </row>
    <row r="21" spans="2:19" x14ac:dyDescent="0.25"/>
    <row r="22" spans="2:19" ht="21" customHeight="1" x14ac:dyDescent="0.25">
      <c r="B22" s="23"/>
      <c r="E22" s="236" t="s">
        <v>4</v>
      </c>
      <c r="F22" s="236"/>
      <c r="G22" s="236"/>
      <c r="H22" s="248" t="s">
        <v>5</v>
      </c>
      <c r="I22" s="248"/>
      <c r="J22" s="248"/>
      <c r="K22" s="248"/>
      <c r="L22" s="248"/>
      <c r="M22" s="248"/>
      <c r="N22" s="248" t="s">
        <v>6</v>
      </c>
      <c r="O22" s="248"/>
      <c r="P22" s="248"/>
    </row>
    <row r="23" spans="2:19" x14ac:dyDescent="0.25">
      <c r="B23" s="86" t="s">
        <v>15</v>
      </c>
      <c r="C23" s="87" t="s">
        <v>16</v>
      </c>
      <c r="D23" s="88" t="s">
        <v>33</v>
      </c>
      <c r="E23" s="236"/>
      <c r="F23" s="236"/>
      <c r="G23" s="236"/>
      <c r="H23" s="269" t="s">
        <v>12</v>
      </c>
      <c r="I23" s="269"/>
      <c r="J23" s="269"/>
      <c r="K23" s="248" t="s">
        <v>103</v>
      </c>
      <c r="L23" s="248"/>
      <c r="M23" s="248"/>
      <c r="N23" s="248"/>
      <c r="O23" s="248"/>
      <c r="P23" s="248"/>
    </row>
    <row r="24" spans="2:19" ht="15" customHeight="1" x14ac:dyDescent="0.25">
      <c r="B24" s="86"/>
      <c r="C24" s="87"/>
      <c r="D24" s="88"/>
      <c r="E24" s="248" t="s">
        <v>18</v>
      </c>
      <c r="F24" s="248"/>
      <c r="G24" s="248" t="s">
        <v>19</v>
      </c>
      <c r="H24" s="248" t="s">
        <v>18</v>
      </c>
      <c r="I24" s="248"/>
      <c r="J24" s="248" t="s">
        <v>19</v>
      </c>
      <c r="K24" s="248" t="s">
        <v>18</v>
      </c>
      <c r="L24" s="248"/>
      <c r="M24" s="248" t="s">
        <v>19</v>
      </c>
      <c r="N24" s="248" t="s">
        <v>18</v>
      </c>
      <c r="O24" s="248"/>
      <c r="P24" s="248" t="s">
        <v>19</v>
      </c>
    </row>
    <row r="25" spans="2:19" ht="21" customHeight="1" x14ac:dyDescent="0.25">
      <c r="B25" s="86"/>
      <c r="C25" s="87"/>
      <c r="D25" s="88"/>
      <c r="E25" s="100" t="s">
        <v>104</v>
      </c>
      <c r="F25" s="100" t="s">
        <v>105</v>
      </c>
      <c r="G25" s="249"/>
      <c r="H25" s="100" t="s">
        <v>104</v>
      </c>
      <c r="I25" s="100" t="s">
        <v>105</v>
      </c>
      <c r="J25" s="249"/>
      <c r="K25" s="100" t="s">
        <v>104</v>
      </c>
      <c r="L25" s="100" t="s">
        <v>105</v>
      </c>
      <c r="M25" s="249"/>
      <c r="N25" s="100" t="s">
        <v>104</v>
      </c>
      <c r="O25" s="100" t="s">
        <v>105</v>
      </c>
      <c r="P25" s="249"/>
    </row>
    <row r="26" spans="2:19" x14ac:dyDescent="0.25">
      <c r="B26" s="23" t="s">
        <v>36</v>
      </c>
      <c r="C26" s="5">
        <v>4</v>
      </c>
      <c r="D26" s="29" t="s">
        <v>37</v>
      </c>
      <c r="E26" s="267">
        <f>H26+K26+N26</f>
        <v>3322</v>
      </c>
      <c r="F26" s="120">
        <f>I26+L26+O26</f>
        <v>647</v>
      </c>
      <c r="G26" s="120">
        <f>J26+M26+P26</f>
        <v>135</v>
      </c>
      <c r="H26" s="270">
        <f>H29</f>
        <v>1008</v>
      </c>
      <c r="I26" s="96">
        <v>271</v>
      </c>
      <c r="J26" s="96">
        <v>68</v>
      </c>
      <c r="K26" s="264">
        <f>K29</f>
        <v>2020</v>
      </c>
      <c r="L26" s="96">
        <v>361</v>
      </c>
      <c r="M26" s="96">
        <v>64</v>
      </c>
      <c r="N26" s="264">
        <f>N29</f>
        <v>294</v>
      </c>
      <c r="O26" s="113">
        <v>15</v>
      </c>
      <c r="P26" s="113">
        <v>3</v>
      </c>
    </row>
    <row r="27" spans="2:19" x14ac:dyDescent="0.25">
      <c r="B27" s="4" t="s">
        <v>44</v>
      </c>
      <c r="C27" s="5">
        <v>3</v>
      </c>
      <c r="D27" s="150" t="s">
        <v>45</v>
      </c>
      <c r="E27" s="268"/>
      <c r="F27" s="120">
        <f>I27+L27+O27</f>
        <v>1692</v>
      </c>
      <c r="G27" s="120">
        <f>J27+M27+P27</f>
        <v>426</v>
      </c>
      <c r="H27" s="271"/>
      <c r="I27" s="123">
        <v>423</v>
      </c>
      <c r="J27" s="123">
        <v>172</v>
      </c>
      <c r="K27" s="265"/>
      <c r="L27" s="123">
        <v>1171</v>
      </c>
      <c r="M27" s="123">
        <v>233</v>
      </c>
      <c r="N27" s="265"/>
      <c r="O27" s="113">
        <v>98</v>
      </c>
      <c r="P27" s="113">
        <v>21</v>
      </c>
    </row>
    <row r="28" spans="2:19" ht="48" customHeight="1" x14ac:dyDescent="0.25">
      <c r="B28" s="23" t="s">
        <v>46</v>
      </c>
      <c r="C28" s="5">
        <v>4</v>
      </c>
      <c r="D28" s="150" t="s">
        <v>47</v>
      </c>
      <c r="E28" s="268"/>
      <c r="F28" s="120">
        <f>I28+L28+O28</f>
        <v>5059</v>
      </c>
      <c r="G28" s="120">
        <f>J28+M28+P28</f>
        <v>837</v>
      </c>
      <c r="H28" s="272"/>
      <c r="I28" s="123">
        <v>1232</v>
      </c>
      <c r="J28" s="123">
        <v>187</v>
      </c>
      <c r="K28" s="266"/>
      <c r="L28" s="123">
        <v>3253</v>
      </c>
      <c r="M28" s="123">
        <v>532</v>
      </c>
      <c r="N28" s="266"/>
      <c r="O28" s="113">
        <v>574</v>
      </c>
      <c r="P28" s="113">
        <v>118</v>
      </c>
    </row>
    <row r="29" spans="2:19" x14ac:dyDescent="0.25">
      <c r="B29" s="23"/>
      <c r="D29" s="24"/>
      <c r="E29" s="24"/>
      <c r="H29" s="171">
        <v>1008</v>
      </c>
      <c r="K29" s="171">
        <v>2020</v>
      </c>
      <c r="N29" s="172">
        <v>294</v>
      </c>
      <c r="O29" s="30"/>
      <c r="P29" s="30"/>
      <c r="Q29" s="30"/>
      <c r="R29" s="30"/>
      <c r="S29" s="30"/>
    </row>
    <row r="30" spans="2:19" x14ac:dyDescent="0.25">
      <c r="B30" s="23"/>
      <c r="C30" s="3"/>
    </row>
    <row r="31" spans="2:19" x14ac:dyDescent="0.25">
      <c r="B31" s="35" t="s">
        <v>86</v>
      </c>
    </row>
    <row r="32" spans="2:19" x14ac:dyDescent="0.25">
      <c r="B32" s="35" t="s">
        <v>87</v>
      </c>
    </row>
    <row r="33" spans="2:20" ht="15" x14ac:dyDescent="0.25">
      <c r="B33" s="23"/>
      <c r="I33" s="18"/>
      <c r="K33" s="18"/>
      <c r="M33" s="18"/>
      <c r="N33" s="18"/>
    </row>
    <row r="34" spans="2:20" ht="15" customHeight="1" x14ac:dyDescent="0.25">
      <c r="F34" s="244" t="s">
        <v>4</v>
      </c>
      <c r="G34" s="252"/>
      <c r="H34" s="252" t="s">
        <v>88</v>
      </c>
      <c r="I34" s="252"/>
      <c r="J34" s="252" t="s">
        <v>89</v>
      </c>
      <c r="K34" s="252"/>
      <c r="L34" s="252" t="s">
        <v>106</v>
      </c>
      <c r="M34" s="253"/>
    </row>
    <row r="35" spans="2:20" x14ac:dyDescent="0.25">
      <c r="D35" s="88" t="s">
        <v>107</v>
      </c>
      <c r="E35" s="88"/>
      <c r="F35" s="93" t="s">
        <v>77</v>
      </c>
      <c r="G35" s="82" t="s">
        <v>94</v>
      </c>
      <c r="H35" s="82" t="s">
        <v>77</v>
      </c>
      <c r="I35" s="82" t="s">
        <v>94</v>
      </c>
      <c r="J35" s="82" t="s">
        <v>77</v>
      </c>
      <c r="K35" s="82" t="s">
        <v>94</v>
      </c>
      <c r="L35" s="82" t="s">
        <v>77</v>
      </c>
      <c r="M35" s="94" t="s">
        <v>94</v>
      </c>
    </row>
    <row r="36" spans="2:20" x14ac:dyDescent="0.25">
      <c r="D36" s="6" t="s">
        <v>95</v>
      </c>
      <c r="F36" s="161">
        <f>H36+J36+L36</f>
        <v>12</v>
      </c>
      <c r="G36" s="161">
        <f>I36+K36+M36</f>
        <v>193</v>
      </c>
      <c r="H36" s="162">
        <v>1</v>
      </c>
      <c r="I36" s="162">
        <v>8</v>
      </c>
      <c r="J36" s="162">
        <v>9</v>
      </c>
      <c r="K36" s="162">
        <v>148</v>
      </c>
      <c r="L36" s="158">
        <v>2</v>
      </c>
      <c r="M36" s="158">
        <v>37</v>
      </c>
    </row>
    <row r="37" spans="2:20" x14ac:dyDescent="0.25">
      <c r="D37" s="6" t="s">
        <v>96</v>
      </c>
      <c r="F37" s="161">
        <f>H37+J37+L37</f>
        <v>10</v>
      </c>
      <c r="G37" s="161">
        <f>I37+K37+M37</f>
        <v>165</v>
      </c>
      <c r="H37" s="162">
        <v>1</v>
      </c>
      <c r="I37" s="162">
        <v>8</v>
      </c>
      <c r="J37" s="162">
        <v>7</v>
      </c>
      <c r="K37" s="162">
        <v>120</v>
      </c>
      <c r="L37" s="158">
        <v>2</v>
      </c>
      <c r="M37" s="158">
        <v>37</v>
      </c>
    </row>
    <row r="38" spans="2:20" x14ac:dyDescent="0.25"/>
    <row r="39" spans="2:20" ht="15" customHeight="1" x14ac:dyDescent="0.25">
      <c r="F39" s="244" t="s">
        <v>4</v>
      </c>
      <c r="G39" s="252"/>
      <c r="H39" s="252" t="s">
        <v>5</v>
      </c>
      <c r="I39" s="252"/>
      <c r="J39" s="252" t="s">
        <v>6</v>
      </c>
      <c r="K39" s="253"/>
      <c r="L39" s="68"/>
      <c r="M39" s="68"/>
    </row>
    <row r="40" spans="2:20" x14ac:dyDescent="0.25">
      <c r="D40" s="88" t="s">
        <v>97</v>
      </c>
      <c r="E40" s="88"/>
      <c r="F40" s="93" t="s">
        <v>77</v>
      </c>
      <c r="G40" s="82" t="s">
        <v>94</v>
      </c>
      <c r="H40" s="82" t="s">
        <v>77</v>
      </c>
      <c r="I40" s="82" t="s">
        <v>94</v>
      </c>
      <c r="J40" s="82" t="s">
        <v>77</v>
      </c>
      <c r="K40" s="94" t="s">
        <v>94</v>
      </c>
      <c r="L40" s="78"/>
      <c r="M40" s="78"/>
    </row>
    <row r="41" spans="2:20" x14ac:dyDescent="0.25">
      <c r="D41" s="6" t="s">
        <v>95</v>
      </c>
      <c r="F41" s="161">
        <f>H41+J41</f>
        <v>14</v>
      </c>
      <c r="G41" s="161">
        <f>I41+K41</f>
        <v>196</v>
      </c>
      <c r="H41" s="162">
        <v>14</v>
      </c>
      <c r="I41" s="162">
        <v>196</v>
      </c>
      <c r="J41" s="162">
        <v>0</v>
      </c>
      <c r="K41" s="162">
        <v>0</v>
      </c>
      <c r="L41" s="28"/>
      <c r="M41" s="28"/>
    </row>
    <row r="42" spans="2:20" x14ac:dyDescent="0.25">
      <c r="D42" s="6" t="s">
        <v>96</v>
      </c>
      <c r="F42" s="161">
        <f>H42+J42</f>
        <v>14</v>
      </c>
      <c r="G42" s="161">
        <f>I42+K42</f>
        <v>193</v>
      </c>
      <c r="H42" s="162">
        <v>14</v>
      </c>
      <c r="I42" s="162">
        <v>193</v>
      </c>
      <c r="J42" s="162">
        <v>0</v>
      </c>
      <c r="K42" s="162">
        <v>0</v>
      </c>
      <c r="L42" s="28"/>
      <c r="M42" s="28"/>
    </row>
    <row r="43" spans="2:20" x14ac:dyDescent="0.25"/>
    <row r="44" spans="2:20" x14ac:dyDescent="0.25"/>
    <row r="45" spans="2:20" x14ac:dyDescent="0.25"/>
    <row r="46" spans="2:20" s="4" customFormat="1" x14ac:dyDescent="0.25">
      <c r="C46" s="5"/>
      <c r="D46" s="6"/>
      <c r="E46" s="6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2:20" s="4" customFormat="1" ht="15.75" x14ac:dyDescent="0.25">
      <c r="C47" s="83" t="s">
        <v>108</v>
      </c>
      <c r="F47" s="84" t="s">
        <v>109</v>
      </c>
      <c r="G47" s="84"/>
      <c r="H47" s="84"/>
      <c r="I47" s="84"/>
      <c r="K47" s="84"/>
      <c r="L47" s="84"/>
      <c r="M47" s="84"/>
      <c r="N47" s="84"/>
      <c r="O47" s="84"/>
      <c r="P47" s="84"/>
      <c r="Q47" s="84"/>
      <c r="R47" s="3"/>
      <c r="S47" s="3"/>
      <c r="T47" s="3"/>
    </row>
    <row r="48" spans="2:20" s="4" customFormat="1" ht="15" customHeight="1" x14ac:dyDescent="0.25">
      <c r="C48" s="84"/>
      <c r="D48" s="84"/>
      <c r="E48" s="84"/>
      <c r="F48" s="227" t="s">
        <v>110</v>
      </c>
      <c r="G48" s="228"/>
      <c r="H48" s="228"/>
      <c r="I48" s="228"/>
      <c r="J48" s="229"/>
      <c r="K48" s="237" t="s">
        <v>5</v>
      </c>
      <c r="L48" s="238"/>
      <c r="M48" s="238"/>
      <c r="N48" s="239"/>
      <c r="O48" s="236" t="s">
        <v>6</v>
      </c>
      <c r="P48" s="236"/>
      <c r="Q48" s="3"/>
      <c r="R48" s="3"/>
      <c r="S48" s="3"/>
      <c r="T48" s="3"/>
    </row>
    <row r="49" spans="2:16" ht="12.75" customHeight="1" x14ac:dyDescent="0.25">
      <c r="C49" s="101"/>
      <c r="D49" s="101"/>
      <c r="E49" s="101"/>
      <c r="F49" s="227"/>
      <c r="G49" s="228"/>
      <c r="H49" s="228"/>
      <c r="I49" s="228"/>
      <c r="J49" s="229"/>
      <c r="K49" s="240" t="s">
        <v>111</v>
      </c>
      <c r="L49" s="241"/>
      <c r="M49" s="242" t="s">
        <v>112</v>
      </c>
      <c r="N49" s="243"/>
      <c r="O49" s="236"/>
      <c r="P49" s="236"/>
    </row>
    <row r="50" spans="2:16" ht="25.5" x14ac:dyDescent="0.25">
      <c r="C50" s="101"/>
      <c r="D50" s="101"/>
      <c r="E50" s="101"/>
      <c r="F50" s="230"/>
      <c r="G50" s="231"/>
      <c r="H50" s="231"/>
      <c r="I50" s="231"/>
      <c r="J50" s="232"/>
      <c r="K50" s="104" t="s">
        <v>113</v>
      </c>
      <c r="L50" s="139" t="s">
        <v>114</v>
      </c>
      <c r="M50" s="105" t="s">
        <v>113</v>
      </c>
      <c r="N50" s="138" t="s">
        <v>114</v>
      </c>
      <c r="O50" s="104" t="s">
        <v>113</v>
      </c>
      <c r="P50" s="108" t="s">
        <v>114</v>
      </c>
    </row>
    <row r="51" spans="2:16" ht="15" x14ac:dyDescent="0.25">
      <c r="B51" s="3"/>
      <c r="C51" s="3"/>
      <c r="D51" s="43"/>
      <c r="F51" s="225" t="s">
        <v>115</v>
      </c>
      <c r="G51" s="226"/>
      <c r="H51" s="226"/>
      <c r="I51" s="226"/>
      <c r="J51" s="124" t="s">
        <v>116</v>
      </c>
      <c r="K51" s="163">
        <v>60</v>
      </c>
      <c r="L51" s="164">
        <v>0</v>
      </c>
      <c r="M51" s="165">
        <v>144</v>
      </c>
      <c r="N51" s="166">
        <v>0</v>
      </c>
      <c r="O51" s="165">
        <v>25</v>
      </c>
      <c r="P51" s="166">
        <v>0</v>
      </c>
    </row>
    <row r="52" spans="2:16" ht="15" x14ac:dyDescent="0.25">
      <c r="B52" s="3"/>
      <c r="C52" s="3"/>
      <c r="D52" s="43"/>
      <c r="F52" s="221"/>
      <c r="G52" s="222"/>
      <c r="H52" s="222"/>
      <c r="I52" s="222"/>
      <c r="J52" s="124" t="s">
        <v>117</v>
      </c>
      <c r="K52" s="165">
        <v>32</v>
      </c>
      <c r="L52" s="164">
        <v>0</v>
      </c>
      <c r="M52" s="165">
        <v>147</v>
      </c>
      <c r="N52" s="166">
        <v>0</v>
      </c>
      <c r="O52" s="165">
        <v>33</v>
      </c>
      <c r="P52" s="166">
        <v>0</v>
      </c>
    </row>
    <row r="53" spans="2:16" ht="15" x14ac:dyDescent="0.25">
      <c r="F53" s="223"/>
      <c r="G53" s="224"/>
      <c r="H53" s="224"/>
      <c r="I53" s="224"/>
      <c r="J53" s="151" t="s">
        <v>118</v>
      </c>
      <c r="K53" s="167">
        <f>K51+K52</f>
        <v>92</v>
      </c>
      <c r="L53" s="164"/>
      <c r="M53" s="167">
        <f>M51+M52</f>
        <v>291</v>
      </c>
      <c r="N53" s="166"/>
      <c r="O53" s="167">
        <f>O51+O52</f>
        <v>58</v>
      </c>
      <c r="P53" s="166"/>
    </row>
    <row r="54" spans="2:16" ht="15" x14ac:dyDescent="0.25">
      <c r="F54" s="221" t="s">
        <v>119</v>
      </c>
      <c r="G54" s="222"/>
      <c r="H54" s="222"/>
      <c r="I54" s="222"/>
      <c r="J54" s="124" t="s">
        <v>116</v>
      </c>
      <c r="K54" s="165">
        <v>1683</v>
      </c>
      <c r="L54" s="168">
        <v>7959</v>
      </c>
      <c r="M54" s="165">
        <v>4801</v>
      </c>
      <c r="N54" s="169">
        <v>24186</v>
      </c>
      <c r="O54" s="165">
        <v>603</v>
      </c>
      <c r="P54" s="169">
        <v>2597</v>
      </c>
    </row>
    <row r="55" spans="2:16" ht="15" x14ac:dyDescent="0.25">
      <c r="F55" s="221"/>
      <c r="G55" s="222"/>
      <c r="H55" s="222"/>
      <c r="I55" s="222"/>
      <c r="J55" s="124" t="s">
        <v>117</v>
      </c>
      <c r="K55" s="165">
        <v>1710</v>
      </c>
      <c r="L55" s="168">
        <v>7782</v>
      </c>
      <c r="M55" s="165">
        <v>4817</v>
      </c>
      <c r="N55" s="169">
        <v>24066</v>
      </c>
      <c r="O55" s="165">
        <v>521</v>
      </c>
      <c r="P55" s="169">
        <v>2228</v>
      </c>
    </row>
    <row r="56" spans="2:16" ht="15" x14ac:dyDescent="0.25">
      <c r="F56" s="223"/>
      <c r="G56" s="224"/>
      <c r="H56" s="224"/>
      <c r="I56" s="224"/>
      <c r="J56" s="151" t="s">
        <v>118</v>
      </c>
      <c r="K56" s="167">
        <f t="shared" ref="K56:P56" si="1">K54+K55</f>
        <v>3393</v>
      </c>
      <c r="L56" s="167">
        <f t="shared" si="1"/>
        <v>15741</v>
      </c>
      <c r="M56" s="167">
        <f t="shared" si="1"/>
        <v>9618</v>
      </c>
      <c r="N56" s="167">
        <f t="shared" si="1"/>
        <v>48252</v>
      </c>
      <c r="O56" s="167">
        <f t="shared" si="1"/>
        <v>1124</v>
      </c>
      <c r="P56" s="167">
        <f t="shared" si="1"/>
        <v>4825</v>
      </c>
    </row>
    <row r="57" spans="2:16" x14ac:dyDescent="0.25"/>
    <row r="58" spans="2:16" x14ac:dyDescent="0.25"/>
    <row r="59" spans="2:16" x14ac:dyDescent="0.25"/>
    <row r="60" spans="2:16" x14ac:dyDescent="0.25">
      <c r="B60" s="42" t="s">
        <v>100</v>
      </c>
    </row>
    <row r="61" spans="2:16" x14ac:dyDescent="0.25">
      <c r="B61" s="42" t="s">
        <v>102</v>
      </c>
    </row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</sheetData>
  <sheetProtection algorithmName="SHA-512" hashValue="FhVqlZEp5xMdGVuxbb1rQrQqA3EwkMOyC3DC3TEXW2aFdAdCO5PundkC5IzRpALHVgI8LYPzw3C4yLHVvClRsQ==" saltValue="p6LSNG+Gwr53CQR5RmdfdA==" spinCount="100000" sheet="1" objects="1" scenarios="1"/>
  <mergeCells count="46">
    <mergeCell ref="B4:P4"/>
    <mergeCell ref="E26:E28"/>
    <mergeCell ref="N22:P23"/>
    <mergeCell ref="J24:J25"/>
    <mergeCell ref="K24:L24"/>
    <mergeCell ref="M24:M25"/>
    <mergeCell ref="N24:O24"/>
    <mergeCell ref="P24:P25"/>
    <mergeCell ref="E24:F24"/>
    <mergeCell ref="E22:G23"/>
    <mergeCell ref="H24:I24"/>
    <mergeCell ref="H22:M22"/>
    <mergeCell ref="H23:J23"/>
    <mergeCell ref="K23:M23"/>
    <mergeCell ref="H26:H28"/>
    <mergeCell ref="K26:K28"/>
    <mergeCell ref="O48:P49"/>
    <mergeCell ref="N6:O6"/>
    <mergeCell ref="L2:O2"/>
    <mergeCell ref="H34:I34"/>
    <mergeCell ref="L34:M34"/>
    <mergeCell ref="J34:K34"/>
    <mergeCell ref="F6:I6"/>
    <mergeCell ref="F7:I7"/>
    <mergeCell ref="F10:I10"/>
    <mergeCell ref="L6:M6"/>
    <mergeCell ref="G11:H11"/>
    <mergeCell ref="H39:I39"/>
    <mergeCell ref="F39:G39"/>
    <mergeCell ref="J39:K39"/>
    <mergeCell ref="F34:G34"/>
    <mergeCell ref="F54:I56"/>
    <mergeCell ref="F51:I53"/>
    <mergeCell ref="F48:J50"/>
    <mergeCell ref="H15:K15"/>
    <mergeCell ref="F11:F12"/>
    <mergeCell ref="K48:N48"/>
    <mergeCell ref="K49:L49"/>
    <mergeCell ref="M49:N49"/>
    <mergeCell ref="F15:G16"/>
    <mergeCell ref="G24:G25"/>
    <mergeCell ref="L15:M16"/>
    <mergeCell ref="I11:I12"/>
    <mergeCell ref="H16:I16"/>
    <mergeCell ref="J16:K16"/>
    <mergeCell ref="N26:N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3" t="s">
        <v>110</v>
      </c>
      <c r="C15" s="274"/>
      <c r="D15" s="274"/>
      <c r="E15" s="275"/>
      <c r="F15" s="237" t="s">
        <v>5</v>
      </c>
      <c r="G15" s="238"/>
      <c r="H15" s="238"/>
      <c r="I15" s="238"/>
      <c r="J15" s="238"/>
      <c r="K15" s="236" t="s">
        <v>6</v>
      </c>
      <c r="L15" s="236"/>
    </row>
    <row r="16" spans="2:12" x14ac:dyDescent="0.25">
      <c r="B16" s="227"/>
      <c r="C16" s="228"/>
      <c r="D16" s="228"/>
      <c r="E16" s="229"/>
      <c r="F16" s="282" t="s">
        <v>111</v>
      </c>
      <c r="G16" s="282"/>
      <c r="H16" s="282"/>
      <c r="I16" s="281" t="s">
        <v>112</v>
      </c>
      <c r="J16" s="242"/>
      <c r="K16" s="236"/>
      <c r="L16" s="236"/>
    </row>
    <row r="17" spans="2:12" ht="32.25" customHeight="1" x14ac:dyDescent="0.25">
      <c r="B17" s="230"/>
      <c r="C17" s="231"/>
      <c r="D17" s="231"/>
      <c r="E17" s="232"/>
      <c r="F17" s="104" t="s">
        <v>113</v>
      </c>
      <c r="G17" s="279" t="s">
        <v>114</v>
      </c>
      <c r="H17" s="280"/>
      <c r="I17" s="105" t="s">
        <v>113</v>
      </c>
      <c r="J17" s="119" t="s">
        <v>114</v>
      </c>
      <c r="K17" s="104" t="s">
        <v>113</v>
      </c>
      <c r="L17" s="107" t="s">
        <v>114</v>
      </c>
    </row>
    <row r="18" spans="2:12" x14ac:dyDescent="0.25">
      <c r="B18" s="225" t="s">
        <v>115</v>
      </c>
      <c r="C18" s="226"/>
      <c r="D18" s="226"/>
      <c r="E18" s="226"/>
      <c r="F18" s="92" t="s">
        <v>116</v>
      </c>
      <c r="G18" s="276"/>
      <c r="H18" s="276"/>
      <c r="I18" s="92" t="s">
        <v>116</v>
      </c>
      <c r="J18" s="102"/>
      <c r="K18" s="92" t="s">
        <v>116</v>
      </c>
      <c r="L18" s="106"/>
    </row>
    <row r="19" spans="2:12" x14ac:dyDescent="0.25">
      <c r="B19" s="221"/>
      <c r="C19" s="222"/>
      <c r="D19" s="222"/>
      <c r="E19" s="222"/>
      <c r="F19" s="92" t="s">
        <v>117</v>
      </c>
      <c r="G19" s="277"/>
      <c r="H19" s="278"/>
      <c r="I19" s="92" t="s">
        <v>117</v>
      </c>
      <c r="J19" s="102"/>
      <c r="K19" s="92" t="s">
        <v>117</v>
      </c>
      <c r="L19" s="106"/>
    </row>
    <row r="20" spans="2:12" x14ac:dyDescent="0.25">
      <c r="B20" s="223"/>
      <c r="C20" s="224"/>
      <c r="D20" s="224"/>
      <c r="E20" s="224"/>
      <c r="F20" s="92" t="s">
        <v>118</v>
      </c>
      <c r="G20" s="277"/>
      <c r="H20" s="278"/>
      <c r="I20" s="92" t="s">
        <v>118</v>
      </c>
      <c r="J20" s="102"/>
      <c r="K20" s="92" t="s">
        <v>118</v>
      </c>
      <c r="L20" s="106"/>
    </row>
    <row r="21" spans="2:12" x14ac:dyDescent="0.25">
      <c r="B21" s="221" t="s">
        <v>119</v>
      </c>
      <c r="C21" s="222"/>
      <c r="D21" s="222"/>
      <c r="E21" s="222"/>
      <c r="F21" s="92" t="s">
        <v>116</v>
      </c>
      <c r="G21" s="248"/>
      <c r="H21" s="248"/>
      <c r="I21" s="92" t="s">
        <v>116</v>
      </c>
      <c r="J21" s="103"/>
      <c r="K21" s="92" t="s">
        <v>116</v>
      </c>
      <c r="L21" s="103"/>
    </row>
    <row r="22" spans="2:12" x14ac:dyDescent="0.25">
      <c r="B22" s="221"/>
      <c r="C22" s="222"/>
      <c r="D22" s="222"/>
      <c r="E22" s="222"/>
      <c r="F22" s="92" t="s">
        <v>117</v>
      </c>
      <c r="G22" s="248"/>
      <c r="H22" s="248"/>
      <c r="I22" s="92" t="s">
        <v>117</v>
      </c>
      <c r="J22" s="103"/>
      <c r="K22" s="92" t="s">
        <v>117</v>
      </c>
      <c r="L22" s="103"/>
    </row>
    <row r="23" spans="2:12" x14ac:dyDescent="0.25">
      <c r="B23" s="223"/>
      <c r="C23" s="224"/>
      <c r="D23" s="224"/>
      <c r="E23" s="224"/>
      <c r="F23" s="92" t="s">
        <v>118</v>
      </c>
      <c r="G23" s="248"/>
      <c r="H23" s="248"/>
      <c r="I23" s="92" t="s">
        <v>118</v>
      </c>
      <c r="J23" s="103"/>
      <c r="K23" s="92" t="s">
        <v>118</v>
      </c>
      <c r="L23" s="103"/>
    </row>
  </sheetData>
  <mergeCells count="14">
    <mergeCell ref="F15:J15"/>
    <mergeCell ref="K15:L16"/>
    <mergeCell ref="B15:E17"/>
    <mergeCell ref="B21:E23"/>
    <mergeCell ref="G21:H21"/>
    <mergeCell ref="G22:H22"/>
    <mergeCell ref="G23:H23"/>
    <mergeCell ref="B18:E20"/>
    <mergeCell ref="G18:H18"/>
    <mergeCell ref="G19:H19"/>
    <mergeCell ref="G20:H20"/>
    <mergeCell ref="G17:H17"/>
    <mergeCell ref="I16:J16"/>
    <mergeCell ref="F16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NODOTELECOM</cp:lastModifiedBy>
  <cp:revision/>
  <dcterms:created xsi:type="dcterms:W3CDTF">2015-12-23T20:40:58Z</dcterms:created>
  <dcterms:modified xsi:type="dcterms:W3CDTF">2017-04-17T15:20:29Z</dcterms:modified>
</cp:coreProperties>
</file>